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wmf" ContentType="image/x-wmf"/>
  <Default Extension="rels" ContentType="application/vnd.openxmlformats-package.relationships+xml"/>
  <Default Extension="xml" ContentType="application/xml"/>
  <Default Extension="jpg" ContentType="image/jpe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codeName="ThisWorkbook"/>
  <mc:AlternateContent xmlns:mc="http://schemas.openxmlformats.org/markup-compatibility/2006">
    <mc:Choice Requires="x15">
      <x15ac:absPath xmlns:x15ac="http://schemas.microsoft.com/office/spreadsheetml/2010/11/ac" url="C:\Users\haron.emukule\OneDrive - Concern Worldwide\Documents\CWW-2021\Programs\EDUCATION Program\GPE-ESPIG\"/>
    </mc:Choice>
  </mc:AlternateContent>
  <bookViews>
    <workbookView xWindow="0" yWindow="0" windowWidth="13584" windowHeight="5664" tabRatio="856" firstSheet="3" activeTab="4"/>
  </bookViews>
  <sheets>
    <sheet name="Cost Comparison (2)" sheetId="44" state="hidden" r:id="rId1"/>
    <sheet name="Cost Comparison" sheetId="43" state="hidden" r:id="rId2"/>
    <sheet name="Cover Page" sheetId="29" r:id="rId3"/>
    <sheet name="PREAMBLE" sheetId="30" r:id="rId4"/>
    <sheet name="GRAND SUMMARY" sheetId="19" r:id="rId5"/>
    <sheet name="L1-Security Enhancement MOE Mog" sheetId="49" r:id="rId6"/>
    <sheet name="L2-Banadir-G+1 Dining &amp; office" sheetId="51" r:id="rId7"/>
    <sheet name="L2 Banadir BOQ-GAHAYRE" sheetId="52" r:id="rId8"/>
  </sheets>
  <externalReferences>
    <externalReference r:id="rId9"/>
  </externalReferences>
  <definedNames>
    <definedName name="AA" localSheetId="1">#REF!</definedName>
    <definedName name="AA" localSheetId="0">#REF!</definedName>
    <definedName name="AA" localSheetId="4">#REF!</definedName>
    <definedName name="AA">#REF!</definedName>
    <definedName name="adadadad" localSheetId="1">[1]Ragama!#REF!</definedName>
    <definedName name="adadadad" localSheetId="0">[1]Ragama!#REF!</definedName>
    <definedName name="adadadad" localSheetId="4">[1]Ragama!#REF!</definedName>
    <definedName name="adadadad">[1]Ragama!#REF!</definedName>
    <definedName name="aerr" localSheetId="1">#REF!</definedName>
    <definedName name="aerr" localSheetId="0">#REF!</definedName>
    <definedName name="aerr" localSheetId="4">#REF!</definedName>
    <definedName name="aerr">#REF!</definedName>
    <definedName name="asadada" localSheetId="1">[1]Ragama!#REF!</definedName>
    <definedName name="asadada" localSheetId="0">[1]Ragama!#REF!</definedName>
    <definedName name="asadada" localSheetId="4">[1]Ragama!#REF!</definedName>
    <definedName name="asadada">[1]Ragama!#REF!</definedName>
    <definedName name="asasasa" localSheetId="1">[1]Ragama!#REF!</definedName>
    <definedName name="asasasa" localSheetId="0">[1]Ragama!#REF!</definedName>
    <definedName name="asasasa" localSheetId="4">[1]Ragama!#REF!</definedName>
    <definedName name="asasasa">[1]Ragama!#REF!</definedName>
    <definedName name="asdf" localSheetId="1">[1]Ragama!#REF!</definedName>
    <definedName name="asdf" localSheetId="0">[1]Ragama!#REF!</definedName>
    <definedName name="asdf" localSheetId="4">[1]Ragama!#REF!</definedName>
    <definedName name="asdf">[1]Ragama!#REF!</definedName>
    <definedName name="asdfdf" localSheetId="1">#REF!</definedName>
    <definedName name="asdfdf" localSheetId="0">#REF!</definedName>
    <definedName name="asdfdf" localSheetId="4">#REF!</definedName>
    <definedName name="asdfdf">#REF!</definedName>
    <definedName name="assdsd" localSheetId="1">[1]Ragama!#REF!</definedName>
    <definedName name="assdsd" localSheetId="0">[1]Ragama!#REF!</definedName>
    <definedName name="assdsd" localSheetId="4">[1]Ragama!#REF!</definedName>
    <definedName name="assdsd">[1]Ragama!#REF!</definedName>
    <definedName name="axaasd" localSheetId="1">#REF!</definedName>
    <definedName name="axaasd" localSheetId="0">#REF!</definedName>
    <definedName name="axaasd" localSheetId="4">#REF!</definedName>
    <definedName name="axaasd">#REF!</definedName>
    <definedName name="bbbn" localSheetId="1">#REF!</definedName>
    <definedName name="bbbn" localSheetId="0">#REF!</definedName>
    <definedName name="bbbn" localSheetId="4">#REF!</definedName>
    <definedName name="bbbn">#REF!</definedName>
    <definedName name="bnnn" localSheetId="1">#REF!</definedName>
    <definedName name="bnnn" localSheetId="0">#REF!</definedName>
    <definedName name="bnnn" localSheetId="4">#REF!</definedName>
    <definedName name="bnnn">#REF!</definedName>
    <definedName name="cc" localSheetId="1">#REF!</definedName>
    <definedName name="cc" localSheetId="0">#REF!</definedName>
    <definedName name="cc" localSheetId="4">#REF!</definedName>
    <definedName name="cc">#REF!</definedName>
    <definedName name="d" localSheetId="1">[1]Ragama!#REF!</definedName>
    <definedName name="d" localSheetId="0">[1]Ragama!#REF!</definedName>
    <definedName name="d" localSheetId="4">[1]Ragama!#REF!</definedName>
    <definedName name="d">[1]Ragama!#REF!</definedName>
    <definedName name="dd" localSheetId="1">[1]Ragama!#REF!</definedName>
    <definedName name="dd" localSheetId="0">[1]Ragama!#REF!</definedName>
    <definedName name="dd" localSheetId="4">[1]Ragama!#REF!</definedName>
    <definedName name="dd">[1]Ragama!#REF!</definedName>
    <definedName name="dghl" localSheetId="1">#REF!</definedName>
    <definedName name="dghl" localSheetId="0">#REF!</definedName>
    <definedName name="dghl" localSheetId="4">#REF!</definedName>
    <definedName name="dghl">#REF!</definedName>
    <definedName name="dsgdgdfg" localSheetId="1">#REF!</definedName>
    <definedName name="dsgdgdfg" localSheetId="0">#REF!</definedName>
    <definedName name="dsgdgdfg" localSheetId="4">#REF!</definedName>
    <definedName name="dsgdgdfg">#REF!</definedName>
    <definedName name="e" localSheetId="1">[1]Ragama!#REF!</definedName>
    <definedName name="e" localSheetId="0">[1]Ragama!#REF!</definedName>
    <definedName name="e" localSheetId="4">[1]Ragama!#REF!</definedName>
    <definedName name="e">[1]Ragama!#REF!</definedName>
    <definedName name="eefefefeff" localSheetId="1">[1]Ragama!#REF!</definedName>
    <definedName name="eefefefeff" localSheetId="0">[1]Ragama!#REF!</definedName>
    <definedName name="eefefefeff" localSheetId="4">[1]Ragama!#REF!</definedName>
    <definedName name="eefefefeff">[1]Ragama!#REF!</definedName>
    <definedName name="efee" localSheetId="1">#REF!</definedName>
    <definedName name="efee" localSheetId="0">#REF!</definedName>
    <definedName name="efee" localSheetId="4">#REF!</definedName>
    <definedName name="efee">#REF!</definedName>
    <definedName name="f" localSheetId="1">[1]Ragama!#REF!</definedName>
    <definedName name="f" localSheetId="0">[1]Ragama!#REF!</definedName>
    <definedName name="f">[1]Ragama!#REF!</definedName>
    <definedName name="hh" localSheetId="1">#REF!</definedName>
    <definedName name="hh" localSheetId="0">#REF!</definedName>
    <definedName name="hh" localSheetId="4">#REF!</definedName>
    <definedName name="hh">#REF!</definedName>
    <definedName name="ieiuwd" localSheetId="1">[1]Ragama!#REF!</definedName>
    <definedName name="ieiuwd" localSheetId="0">[1]Ragama!#REF!</definedName>
    <definedName name="ieiuwd" localSheetId="4">[1]Ragama!#REF!</definedName>
    <definedName name="ieiuwd">[1]Ragama!#REF!</definedName>
    <definedName name="Intake" localSheetId="1">[1]Ragama!#REF!</definedName>
    <definedName name="Intake" localSheetId="0">[1]Ragama!#REF!</definedName>
    <definedName name="Intake">[1]Ragama!#REF!</definedName>
    <definedName name="KITCHEN" localSheetId="1">[1]Ragama!#REF!</definedName>
    <definedName name="KITCHEN" localSheetId="0">[1]Ragama!#REF!</definedName>
    <definedName name="KITCHEN" localSheetId="4">[1]Ragama!#REF!</definedName>
    <definedName name="KITCHEN">[1]Ragama!#REF!</definedName>
    <definedName name="kitchn" localSheetId="1">[1]Ragama!#REF!</definedName>
    <definedName name="kitchn" localSheetId="0">[1]Ragama!#REF!</definedName>
    <definedName name="kitchn" localSheetId="4">[1]Ragama!#REF!</definedName>
    <definedName name="kitchn">[1]Ragama!#REF!</definedName>
    <definedName name="mnbnnb" localSheetId="1">[1]Ragama!#REF!</definedName>
    <definedName name="mnbnnb" localSheetId="0">[1]Ragama!#REF!</definedName>
    <definedName name="mnbnnb" localSheetId="4">[1]Ragama!#REF!</definedName>
    <definedName name="mnbnnb">[1]Ragama!#REF!</definedName>
    <definedName name="oeifoeiogo" localSheetId="1">#REF!</definedName>
    <definedName name="oeifoeiogo" localSheetId="0">#REF!</definedName>
    <definedName name="oeifoeiogo" localSheetId="4">#REF!</definedName>
    <definedName name="oeifoeiogo">#REF!</definedName>
    <definedName name="oieokjds" localSheetId="1">#REF!</definedName>
    <definedName name="oieokjds" localSheetId="0">#REF!</definedName>
    <definedName name="oieokjds" localSheetId="4">#REF!</definedName>
    <definedName name="oieokjds">#REF!</definedName>
    <definedName name="PLUMBING" localSheetId="1">[1]Ragama!#REF!</definedName>
    <definedName name="PLUMBING" localSheetId="0">[1]Ragama!#REF!</definedName>
    <definedName name="PLUMBING" localSheetId="4">[1]Ragama!#REF!</definedName>
    <definedName name="PLUMBING">[1]Ragama!#REF!</definedName>
    <definedName name="portt" localSheetId="1">[1]Ragama!#REF!</definedName>
    <definedName name="portt" localSheetId="0">[1]Ragama!#REF!</definedName>
    <definedName name="portt" localSheetId="4">[1]Ragama!#REF!</definedName>
    <definedName name="portt">[1]Ragama!#REF!</definedName>
    <definedName name="_xlnm.Print_Area" localSheetId="1">'Cost Comparison'!$A$1:$G$33</definedName>
    <definedName name="_xlnm.Print_Area" localSheetId="0">'Cost Comparison (2)'!$A$1:$G$18</definedName>
    <definedName name="_xlnm.Print_Area" localSheetId="4">'GRAND SUMMARY'!$A$1:$D$16</definedName>
    <definedName name="_xlnm.Print_Area" localSheetId="7">'L2 Banadir BOQ-GAHAYRE'!$A$1:$F$287</definedName>
    <definedName name="Print_Area_MI" localSheetId="1">[1]Ragama!#REF!</definedName>
    <definedName name="Print_Area_MI" localSheetId="0">[1]Ragama!#REF!</definedName>
    <definedName name="Print_Area_MI" localSheetId="4">[1]Ragama!#REF!</definedName>
    <definedName name="Print_Area_MI">[1]Ragama!#REF!</definedName>
    <definedName name="Print_Area_MI_1" localSheetId="1">#REF!</definedName>
    <definedName name="Print_Area_MI_1" localSheetId="0">#REF!</definedName>
    <definedName name="Print_Area_MI_1" localSheetId="4">#REF!</definedName>
    <definedName name="Print_Area_MI_1">#REF!</definedName>
    <definedName name="Print_Area_MI_3" localSheetId="1">#REF!</definedName>
    <definedName name="Print_Area_MI_3" localSheetId="0">#REF!</definedName>
    <definedName name="Print_Area_MI_3" localSheetId="4">#REF!</definedName>
    <definedName name="Print_Area_MI_3">#REF!</definedName>
    <definedName name="_xlnm.Print_Titles" localSheetId="4">'GRAND SUMMARY'!#REF!</definedName>
    <definedName name="_xlnm.Print_Titles" localSheetId="5">'L1-Security Enhancement MOE Mog'!$7:$7</definedName>
    <definedName name="_xlnm.Print_Titles" localSheetId="7">'L2 Banadir BOQ-GAHAYRE'!$7:$7</definedName>
    <definedName name="_xlnm.Print_Titles" localSheetId="6">'L2-Banadir-G+1 Dining &amp; office'!$9:$9</definedName>
    <definedName name="_xlnm.Print_Titles" localSheetId="3">PREAMBLE!$7:$7</definedName>
    <definedName name="qqwqwq" localSheetId="1">[1]Ragama!#REF!</definedName>
    <definedName name="qqwqwq" localSheetId="0">[1]Ragama!#REF!</definedName>
    <definedName name="qqwqwq" localSheetId="4">[1]Ragama!#REF!</definedName>
    <definedName name="qqwqwq">[1]Ragama!#REF!</definedName>
    <definedName name="qw1eewewe" localSheetId="1">#REF!</definedName>
    <definedName name="qw1eewewe" localSheetId="0">#REF!</definedName>
    <definedName name="qw1eewewe" localSheetId="4">#REF!</definedName>
    <definedName name="qw1eewewe">#REF!</definedName>
    <definedName name="rr" localSheetId="1">[1]Ragama!#REF!</definedName>
    <definedName name="rr" localSheetId="0">[1]Ragama!#REF!</definedName>
    <definedName name="rr" localSheetId="4">[1]Ragama!#REF!</definedName>
    <definedName name="rr">[1]Ragama!#REF!</definedName>
    <definedName name="rrttt" localSheetId="1">[1]Ragama!#REF!</definedName>
    <definedName name="rrttt" localSheetId="0">[1]Ragama!#REF!</definedName>
    <definedName name="rrttt" localSheetId="4">[1]Ragama!#REF!</definedName>
    <definedName name="rrttt">[1]Ragama!#REF!</definedName>
    <definedName name="sccc" localSheetId="1">#REF!</definedName>
    <definedName name="sccc" localSheetId="0">#REF!</definedName>
    <definedName name="sccc" localSheetId="4">#REF!</definedName>
    <definedName name="sccc">#REF!</definedName>
    <definedName name="sdad" localSheetId="1">#REF!</definedName>
    <definedName name="sdad" localSheetId="0">#REF!</definedName>
    <definedName name="sdad" localSheetId="4">#REF!</definedName>
    <definedName name="sdad">#REF!</definedName>
    <definedName name="sdsd" localSheetId="1">[1]Ragama!#REF!</definedName>
    <definedName name="sdsd" localSheetId="0">[1]Ragama!#REF!</definedName>
    <definedName name="sdsd" localSheetId="4">[1]Ragama!#REF!</definedName>
    <definedName name="sdsd">[1]Ragama!#REF!</definedName>
    <definedName name="xxx" localSheetId="1">[1]Ragama!#REF!</definedName>
    <definedName name="xxx" localSheetId="0">[1]Ragama!#REF!</definedName>
    <definedName name="xxx" localSheetId="4">[1]Ragama!#REF!</definedName>
    <definedName name="xxx">[1]Ragama!#REF!</definedName>
    <definedName name="zcccvv" localSheetId="1">#REF!</definedName>
    <definedName name="zcccvv" localSheetId="0">#REF!</definedName>
    <definedName name="zcccvv" localSheetId="4">#REF!</definedName>
    <definedName name="zcccvv">#REF!</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D12" i="19" l="1"/>
  <c r="D16" i="19"/>
  <c r="F183" i="52" l="1"/>
  <c r="F28" i="49"/>
  <c r="F27" i="49"/>
  <c r="F254" i="51" l="1"/>
  <c r="F253" i="51"/>
  <c r="F252" i="51"/>
  <c r="F251" i="51"/>
  <c r="F250" i="51"/>
  <c r="F249" i="51"/>
  <c r="F248" i="51"/>
  <c r="F247" i="51"/>
  <c r="C239" i="51" l="1"/>
  <c r="C64" i="51"/>
  <c r="A129" i="49"/>
  <c r="A130" i="49" s="1"/>
  <c r="A131" i="49" s="1"/>
  <c r="A132" i="49" s="1"/>
  <c r="A133" i="49" s="1"/>
  <c r="A134" i="49" s="1"/>
  <c r="A135" i="49" s="1"/>
  <c r="A136" i="49" s="1"/>
  <c r="A137" i="49" s="1"/>
  <c r="A138" i="49" s="1"/>
  <c r="A139" i="49" s="1"/>
  <c r="A140" i="49" s="1"/>
  <c r="A141" i="49" s="1"/>
  <c r="A142" i="49" s="1"/>
  <c r="C129" i="49"/>
  <c r="C130" i="49" s="1"/>
  <c r="C99" i="49"/>
  <c r="C98" i="49"/>
  <c r="F98" i="49" s="1"/>
  <c r="F129" i="49" l="1"/>
  <c r="C41" i="51"/>
  <c r="C208" i="49" l="1"/>
  <c r="C210" i="49"/>
  <c r="C108" i="49" l="1"/>
  <c r="C107" i="49"/>
  <c r="C96" i="49"/>
  <c r="C27" i="49"/>
  <c r="C34" i="49"/>
  <c r="C41" i="49"/>
  <c r="C110" i="49" l="1"/>
  <c r="C90" i="49"/>
  <c r="C37" i="49"/>
  <c r="C236" i="51"/>
  <c r="F236" i="51" s="1"/>
  <c r="C237" i="51"/>
  <c r="F237" i="51" s="1"/>
  <c r="C238" i="51"/>
  <c r="F238" i="51" s="1"/>
  <c r="C207" i="51"/>
  <c r="C102" i="51"/>
  <c r="C98" i="51"/>
  <c r="C66" i="51"/>
  <c r="C65" i="51"/>
  <c r="C46" i="51"/>
  <c r="C45" i="51"/>
  <c r="C40" i="51"/>
  <c r="C37" i="51"/>
  <c r="C20" i="51"/>
  <c r="C69" i="51" l="1"/>
  <c r="C42" i="49"/>
  <c r="C38" i="49"/>
  <c r="F127" i="51" l="1"/>
  <c r="F126" i="51"/>
  <c r="F130" i="51"/>
  <c r="F131" i="51"/>
  <c r="C42" i="51"/>
  <c r="B250" i="49"/>
  <c r="B249" i="49"/>
  <c r="B248" i="49"/>
  <c r="B247" i="49"/>
  <c r="B246" i="49"/>
  <c r="F71" i="49"/>
  <c r="C73" i="49"/>
  <c r="F73" i="49" s="1"/>
  <c r="C230" i="49"/>
  <c r="C220" i="49"/>
  <c r="F220" i="49" s="1"/>
  <c r="C216" i="49"/>
  <c r="F216" i="49" s="1"/>
  <c r="F217" i="49" s="1"/>
  <c r="E239" i="49" s="1"/>
  <c r="F210" i="49"/>
  <c r="C212" i="49"/>
  <c r="F212" i="49" s="1"/>
  <c r="C211" i="49"/>
  <c r="F211" i="49" s="1"/>
  <c r="C209" i="49"/>
  <c r="F209" i="49" s="1"/>
  <c r="F213" i="49"/>
  <c r="F208" i="49"/>
  <c r="A208" i="49"/>
  <c r="A209" i="49" s="1"/>
  <c r="A210" i="49" s="1"/>
  <c r="A211" i="49" s="1"/>
  <c r="A212" i="49" s="1"/>
  <c r="A213" i="49" s="1"/>
  <c r="C205" i="49"/>
  <c r="F205" i="49" s="1"/>
  <c r="C204" i="49"/>
  <c r="F204" i="49" s="1"/>
  <c r="C200" i="49"/>
  <c r="F200" i="49" s="1"/>
  <c r="C199" i="49"/>
  <c r="F199" i="49" s="1"/>
  <c r="C198" i="49"/>
  <c r="F198" i="49" s="1"/>
  <c r="C197" i="49"/>
  <c r="F197" i="49" s="1"/>
  <c r="A196" i="49"/>
  <c r="A197" i="49" s="1"/>
  <c r="A198" i="49" s="1"/>
  <c r="A199" i="49" s="1"/>
  <c r="A200" i="49" s="1"/>
  <c r="A201" i="49" s="1"/>
  <c r="A202" i="49" s="1"/>
  <c r="F202" i="49"/>
  <c r="F196" i="49"/>
  <c r="A233" i="49"/>
  <c r="F226" i="49"/>
  <c r="F221" i="49"/>
  <c r="A221" i="49"/>
  <c r="A222" i="49" s="1"/>
  <c r="A223" i="49" s="1"/>
  <c r="A216" i="49"/>
  <c r="A151" i="49"/>
  <c r="A152" i="49" s="1"/>
  <c r="A153" i="49" s="1"/>
  <c r="A154" i="49" s="1"/>
  <c r="A155" i="49" s="1"/>
  <c r="A156" i="49" s="1"/>
  <c r="A145" i="49"/>
  <c r="A146" i="49" s="1"/>
  <c r="A147" i="49" s="1"/>
  <c r="A148" i="49" s="1"/>
  <c r="F182" i="49"/>
  <c r="F183" i="49" s="1"/>
  <c r="E192" i="49" s="1"/>
  <c r="F192" i="49" s="1"/>
  <c r="F179" i="49"/>
  <c r="F178" i="49"/>
  <c r="F177" i="49"/>
  <c r="A178" i="49"/>
  <c r="A179" i="49" s="1"/>
  <c r="F172" i="49"/>
  <c r="F171" i="49"/>
  <c r="F170" i="49"/>
  <c r="C168" i="49"/>
  <c r="F168" i="49" s="1"/>
  <c r="C167" i="49"/>
  <c r="C173" i="49" s="1"/>
  <c r="F173" i="49" s="1"/>
  <c r="A167" i="49"/>
  <c r="A168" i="49" s="1"/>
  <c r="A169" i="49" s="1"/>
  <c r="A170" i="49" s="1"/>
  <c r="A171" i="49" s="1"/>
  <c r="A172" i="49" s="1"/>
  <c r="A173" i="49" s="1"/>
  <c r="F166" i="49"/>
  <c r="F161" i="49"/>
  <c r="F159" i="49"/>
  <c r="F156" i="49"/>
  <c r="F154" i="49"/>
  <c r="F153" i="49"/>
  <c r="F152" i="49"/>
  <c r="F148" i="49"/>
  <c r="F147" i="49"/>
  <c r="F146" i="49"/>
  <c r="F145" i="49"/>
  <c r="F142" i="49"/>
  <c r="F141" i="49"/>
  <c r="F140" i="49"/>
  <c r="F139" i="49"/>
  <c r="F138" i="49"/>
  <c r="F137" i="49"/>
  <c r="F135" i="49"/>
  <c r="F134" i="49"/>
  <c r="F133" i="49"/>
  <c r="F132" i="49"/>
  <c r="F131" i="49"/>
  <c r="F130" i="49"/>
  <c r="F114" i="49"/>
  <c r="C124" i="49"/>
  <c r="C125" i="49" s="1"/>
  <c r="F125" i="49" s="1"/>
  <c r="A124" i="49"/>
  <c r="A125" i="49" s="1"/>
  <c r="C119" i="49"/>
  <c r="F119" i="49" s="1"/>
  <c r="C118" i="49"/>
  <c r="F118" i="49" s="1"/>
  <c r="A118" i="49"/>
  <c r="A119" i="49" s="1"/>
  <c r="A120" i="49" s="1"/>
  <c r="A121" i="49" s="1"/>
  <c r="A122" i="49" s="1"/>
  <c r="F116" i="49"/>
  <c r="A114" i="49"/>
  <c r="C112" i="49"/>
  <c r="F112" i="49" s="1"/>
  <c r="C111" i="49"/>
  <c r="F111" i="49" s="1"/>
  <c r="F110" i="49"/>
  <c r="C109" i="49"/>
  <c r="F109" i="49" s="1"/>
  <c r="F108" i="49"/>
  <c r="F107" i="49"/>
  <c r="C106" i="49"/>
  <c r="F106" i="49" s="1"/>
  <c r="A106" i="49"/>
  <c r="A107" i="49" s="1"/>
  <c r="A108" i="49" s="1"/>
  <c r="A109" i="49" s="1"/>
  <c r="A110" i="49" s="1"/>
  <c r="A111" i="49" s="1"/>
  <c r="A112" i="49" s="1"/>
  <c r="C104" i="49"/>
  <c r="F104" i="49" s="1"/>
  <c r="F101" i="49"/>
  <c r="F100" i="49"/>
  <c r="F99" i="49"/>
  <c r="F96" i="49"/>
  <c r="C95" i="49"/>
  <c r="F95" i="49" s="1"/>
  <c r="C94" i="49"/>
  <c r="C97" i="49" s="1"/>
  <c r="F97" i="49" s="1"/>
  <c r="C93" i="49"/>
  <c r="F93" i="49" s="1"/>
  <c r="C92" i="49"/>
  <c r="F92" i="49" s="1"/>
  <c r="F90" i="49"/>
  <c r="C89" i="49"/>
  <c r="F89" i="49" s="1"/>
  <c r="A89" i="49"/>
  <c r="A90" i="49" s="1"/>
  <c r="A92" i="49" s="1"/>
  <c r="A93" i="49" s="1"/>
  <c r="A94" i="49" s="1"/>
  <c r="A95" i="49" s="1"/>
  <c r="A96" i="49" s="1"/>
  <c r="F86" i="49"/>
  <c r="C85" i="49"/>
  <c r="F85" i="49" s="1"/>
  <c r="F84" i="49"/>
  <c r="C83" i="49"/>
  <c r="F83" i="49" s="1"/>
  <c r="C82" i="49"/>
  <c r="F82" i="49" s="1"/>
  <c r="C81" i="49"/>
  <c r="F81" i="49" s="1"/>
  <c r="A81" i="49"/>
  <c r="A82" i="49" s="1"/>
  <c r="A83" i="49" s="1"/>
  <c r="A84" i="49" s="1"/>
  <c r="A85" i="49" s="1"/>
  <c r="A86" i="49" s="1"/>
  <c r="F79" i="49"/>
  <c r="F78" i="49"/>
  <c r="A78" i="49"/>
  <c r="A79" i="49" s="1"/>
  <c r="A97" i="49" l="1"/>
  <c r="A99" i="49" s="1"/>
  <c r="A100" i="49" s="1"/>
  <c r="A101" i="49" s="1"/>
  <c r="A102" i="49" s="1"/>
  <c r="A103" i="49" s="1"/>
  <c r="A104" i="49" s="1"/>
  <c r="A98" i="49"/>
  <c r="F214" i="49"/>
  <c r="E238" i="49" s="1"/>
  <c r="F238" i="49" s="1"/>
  <c r="C232" i="49"/>
  <c r="F230" i="49"/>
  <c r="F223" i="49"/>
  <c r="C201" i="49"/>
  <c r="F201" i="49" s="1"/>
  <c r="F206" i="49" s="1"/>
  <c r="E237" i="49" s="1"/>
  <c r="F237" i="49" s="1"/>
  <c r="A203" i="49"/>
  <c r="A204" i="49" s="1"/>
  <c r="A205" i="49" s="1"/>
  <c r="F227" i="49"/>
  <c r="F180" i="49"/>
  <c r="E191" i="49" s="1"/>
  <c r="F191" i="49" s="1"/>
  <c r="F143" i="49"/>
  <c r="E186" i="49" s="1"/>
  <c r="F186" i="49" s="1"/>
  <c r="F149" i="49"/>
  <c r="E187" i="49" s="1"/>
  <c r="F187" i="49" s="1"/>
  <c r="F163" i="49"/>
  <c r="E189" i="49" s="1"/>
  <c r="F189" i="49" s="1"/>
  <c r="F222" i="49"/>
  <c r="F167" i="49"/>
  <c r="F155" i="49"/>
  <c r="C103" i="49"/>
  <c r="F103" i="49" s="1"/>
  <c r="C121" i="49"/>
  <c r="C122" i="49" s="1"/>
  <c r="F122" i="49" s="1"/>
  <c r="F124" i="49"/>
  <c r="F94" i="49"/>
  <c r="C102" i="49"/>
  <c r="F102" i="49" s="1"/>
  <c r="E241" i="49" l="1"/>
  <c r="F241" i="49" s="1"/>
  <c r="C233" i="49"/>
  <c r="F233" i="49" s="1"/>
  <c r="F232" i="49"/>
  <c r="F224" i="49"/>
  <c r="F121" i="49"/>
  <c r="F126" i="49" s="1"/>
  <c r="E248" i="49" s="1"/>
  <c r="F248" i="49" s="1"/>
  <c r="F174" i="49"/>
  <c r="E190" i="49" s="1"/>
  <c r="F190" i="49" s="1"/>
  <c r="F157" i="49"/>
  <c r="E188" i="49" s="1"/>
  <c r="F188" i="49" s="1"/>
  <c r="F234" i="49" l="1"/>
  <c r="E242" i="49" s="1"/>
  <c r="F242" i="49" s="1"/>
  <c r="F239" i="49"/>
  <c r="E240" i="49"/>
  <c r="F240" i="49" s="1"/>
  <c r="F193" i="49"/>
  <c r="E249" i="49" s="1"/>
  <c r="F249" i="49" s="1"/>
  <c r="F64" i="49" l="1"/>
  <c r="F60" i="49"/>
  <c r="F44" i="49"/>
  <c r="C43" i="49"/>
  <c r="F43" i="49" s="1"/>
  <c r="F42" i="49"/>
  <c r="A38" i="49" l="1"/>
  <c r="A39" i="49" s="1"/>
  <c r="A34" i="49"/>
  <c r="A35" i="49" s="1"/>
  <c r="C39" i="49"/>
  <c r="F39" i="49" s="1"/>
  <c r="F38" i="49"/>
  <c r="C35" i="49"/>
  <c r="F35" i="49" s="1"/>
  <c r="F34" i="49"/>
  <c r="C33" i="49"/>
  <c r="F33" i="49" s="1"/>
  <c r="A26" i="49"/>
  <c r="A27" i="49" s="1"/>
  <c r="A28" i="49" s="1"/>
  <c r="C28" i="49"/>
  <c r="F21" i="49"/>
  <c r="C26" i="49"/>
  <c r="F26" i="49" s="1"/>
  <c r="C25" i="49"/>
  <c r="F25" i="49" s="1"/>
  <c r="F19" i="49"/>
  <c r="F29" i="49" l="1"/>
  <c r="F22" i="49"/>
  <c r="E246" i="49" s="1"/>
  <c r="F246" i="49" s="1"/>
  <c r="D280" i="52" l="1"/>
  <c r="B280" i="52"/>
  <c r="B277" i="52"/>
  <c r="B276" i="52"/>
  <c r="B275" i="52"/>
  <c r="B274" i="52"/>
  <c r="B273" i="52"/>
  <c r="B272" i="52"/>
  <c r="F265" i="52"/>
  <c r="C257" i="52"/>
  <c r="F253" i="52"/>
  <c r="D253" i="52"/>
  <c r="F251" i="52"/>
  <c r="C249" i="52"/>
  <c r="F249" i="52" s="1"/>
  <c r="F247" i="52"/>
  <c r="F245" i="52"/>
  <c r="F243" i="52"/>
  <c r="F241" i="52"/>
  <c r="F239" i="52"/>
  <c r="F234" i="52"/>
  <c r="F232" i="52"/>
  <c r="F231" i="52"/>
  <c r="F230" i="52"/>
  <c r="F227" i="52"/>
  <c r="F226" i="52"/>
  <c r="F225" i="52"/>
  <c r="F221" i="52"/>
  <c r="F220" i="52"/>
  <c r="C219" i="52"/>
  <c r="F219" i="52" s="1"/>
  <c r="F217" i="52"/>
  <c r="F216" i="52"/>
  <c r="C212" i="52"/>
  <c r="F212" i="52" s="1"/>
  <c r="F210" i="52"/>
  <c r="F207" i="52"/>
  <c r="C206" i="52"/>
  <c r="F206" i="52" s="1"/>
  <c r="C205" i="52"/>
  <c r="F205" i="52" s="1"/>
  <c r="F202" i="52"/>
  <c r="F196" i="52"/>
  <c r="C194" i="52"/>
  <c r="F185" i="52"/>
  <c r="F186" i="52" s="1"/>
  <c r="D185" i="52"/>
  <c r="C178" i="52"/>
  <c r="C192" i="52" s="1"/>
  <c r="F192" i="52" s="1"/>
  <c r="C174" i="52"/>
  <c r="C190" i="52" s="1"/>
  <c r="F190" i="52" s="1"/>
  <c r="C168" i="52"/>
  <c r="C171" i="52" s="1"/>
  <c r="F171" i="52" s="1"/>
  <c r="C162" i="52"/>
  <c r="C166" i="52" s="1"/>
  <c r="F166" i="52" s="1"/>
  <c r="F157" i="52"/>
  <c r="F155" i="52"/>
  <c r="F153" i="52"/>
  <c r="F151" i="52"/>
  <c r="F150" i="52"/>
  <c r="F149" i="52"/>
  <c r="C147" i="52"/>
  <c r="F147" i="52" s="1"/>
  <c r="F145" i="52"/>
  <c r="F143" i="52"/>
  <c r="F141" i="52"/>
  <c r="F140" i="52"/>
  <c r="F139" i="52"/>
  <c r="C138" i="52"/>
  <c r="F138" i="52" s="1"/>
  <c r="C137" i="52"/>
  <c r="F137" i="52" s="1"/>
  <c r="C134" i="52"/>
  <c r="F134" i="52" s="1"/>
  <c r="C132" i="52"/>
  <c r="F132" i="52" s="1"/>
  <c r="C126" i="52"/>
  <c r="C118" i="52"/>
  <c r="F109" i="52"/>
  <c r="C106" i="52"/>
  <c r="F106" i="52" s="1"/>
  <c r="F104" i="52"/>
  <c r="C100" i="52"/>
  <c r="F100" i="52" s="1"/>
  <c r="F98" i="52"/>
  <c r="C94" i="52"/>
  <c r="C116" i="52" s="1"/>
  <c r="F116" i="52" s="1"/>
  <c r="C92" i="52"/>
  <c r="C114" i="52" s="1"/>
  <c r="F114" i="52" s="1"/>
  <c r="F90" i="52"/>
  <c r="C82" i="52"/>
  <c r="F78" i="52"/>
  <c r="C73" i="52"/>
  <c r="F73" i="52" s="1"/>
  <c r="C70" i="52"/>
  <c r="F70" i="52" s="1"/>
  <c r="C68" i="52"/>
  <c r="F68" i="52" s="1"/>
  <c r="C62" i="52"/>
  <c r="C65" i="52" s="1"/>
  <c r="F65" i="52" s="1"/>
  <c r="C54" i="52"/>
  <c r="C57" i="52" s="1"/>
  <c r="F57" i="52" s="1"/>
  <c r="C50" i="52"/>
  <c r="F50" i="52" s="1"/>
  <c r="C45" i="52"/>
  <c r="F45" i="52" s="1"/>
  <c r="F43" i="52"/>
  <c r="C39" i="52"/>
  <c r="F39" i="52" s="1"/>
  <c r="F37" i="52"/>
  <c r="C33" i="52"/>
  <c r="F33" i="52" s="1"/>
  <c r="C29" i="52"/>
  <c r="C23" i="52"/>
  <c r="C17" i="52"/>
  <c r="F15" i="52"/>
  <c r="F222" i="52" l="1"/>
  <c r="F17" i="52"/>
  <c r="C21" i="52"/>
  <c r="F21" i="52" s="1"/>
  <c r="F23" i="52"/>
  <c r="C26" i="52"/>
  <c r="F26" i="52" s="1"/>
  <c r="F29" i="52"/>
  <c r="C31" i="52"/>
  <c r="F31" i="52" s="1"/>
  <c r="C84" i="52"/>
  <c r="F82" i="52"/>
  <c r="F110" i="52"/>
  <c r="C119" i="52"/>
  <c r="F119" i="52" s="1"/>
  <c r="F118" i="52"/>
  <c r="C129" i="52"/>
  <c r="F129" i="52" s="1"/>
  <c r="F158" i="52" s="1"/>
  <c r="F159" i="52" s="1"/>
  <c r="E275" i="52" s="1"/>
  <c r="F275" i="52" s="1"/>
  <c r="F126" i="52"/>
  <c r="C197" i="52"/>
  <c r="F197" i="52" s="1"/>
  <c r="C195" i="52"/>
  <c r="F195" i="52" s="1"/>
  <c r="F213" i="52"/>
  <c r="C259" i="52"/>
  <c r="F257" i="52"/>
  <c r="F235" i="52"/>
  <c r="F46" i="52"/>
  <c r="C87" i="52"/>
  <c r="F87" i="52" s="1"/>
  <c r="F84" i="52"/>
  <c r="F54" i="52"/>
  <c r="F62" i="52"/>
  <c r="F74" i="52" s="1"/>
  <c r="F92" i="52"/>
  <c r="C121" i="52"/>
  <c r="F121" i="52" s="1"/>
  <c r="F162" i="52"/>
  <c r="F168" i="52"/>
  <c r="F174" i="52"/>
  <c r="F178" i="52"/>
  <c r="C52" i="52"/>
  <c r="F52" i="52" s="1"/>
  <c r="C55" i="52"/>
  <c r="F55" i="52" s="1"/>
  <c r="C176" i="52"/>
  <c r="F176" i="52" s="1"/>
  <c r="F94" i="52"/>
  <c r="F194" i="52"/>
  <c r="F122" i="52" l="1"/>
  <c r="F236" i="52"/>
  <c r="E277" i="52" s="1"/>
  <c r="F277" i="52" s="1"/>
  <c r="F198" i="52"/>
  <c r="F58" i="52"/>
  <c r="F95" i="52"/>
  <c r="C261" i="52"/>
  <c r="F259" i="52"/>
  <c r="F34" i="52"/>
  <c r="F75" i="52"/>
  <c r="E273" i="52"/>
  <c r="F273" i="52" s="1"/>
  <c r="F180" i="52"/>
  <c r="F199" i="52" l="1"/>
  <c r="E276" i="52" s="1"/>
  <c r="F276" i="52" s="1"/>
  <c r="F123" i="52"/>
  <c r="E274" i="52" s="1"/>
  <c r="F274" i="52" s="1"/>
  <c r="F261" i="52"/>
  <c r="C263" i="52"/>
  <c r="F263" i="52" s="1"/>
  <c r="F59" i="52"/>
  <c r="E272" i="52" s="1"/>
  <c r="F272" i="52" s="1"/>
  <c r="F278" i="52" l="1"/>
  <c r="F267" i="52"/>
  <c r="F268" i="52" s="1"/>
  <c r="E280" i="52" s="1"/>
  <c r="F280" i="52" s="1"/>
  <c r="F281" i="52" s="1"/>
  <c r="F261" i="51"/>
  <c r="F257" i="51"/>
  <c r="F255" i="51"/>
  <c r="F245" i="51"/>
  <c r="F240" i="51"/>
  <c r="F235" i="51"/>
  <c r="F234" i="51"/>
  <c r="F233" i="51"/>
  <c r="F229" i="51"/>
  <c r="F227" i="51"/>
  <c r="F225" i="51"/>
  <c r="F220" i="51"/>
  <c r="F218" i="51"/>
  <c r="F216" i="51"/>
  <c r="F211" i="51"/>
  <c r="F210" i="51"/>
  <c r="F209" i="51"/>
  <c r="F208" i="51"/>
  <c r="F207" i="51"/>
  <c r="F201" i="51"/>
  <c r="F200" i="51"/>
  <c r="F199" i="51"/>
  <c r="F196" i="51"/>
  <c r="F192" i="51"/>
  <c r="F189" i="51"/>
  <c r="F188" i="51"/>
  <c r="F187" i="51"/>
  <c r="F185" i="51"/>
  <c r="F183" i="51"/>
  <c r="F181" i="51"/>
  <c r="F180" i="51"/>
  <c r="F178" i="51"/>
  <c r="F174" i="51"/>
  <c r="F172" i="51"/>
  <c r="F170" i="51"/>
  <c r="C168" i="51"/>
  <c r="F168" i="51" s="1"/>
  <c r="F163" i="51"/>
  <c r="C153" i="51"/>
  <c r="F153" i="51" s="1"/>
  <c r="F147" i="51"/>
  <c r="F146" i="51"/>
  <c r="F145" i="51"/>
  <c r="F139" i="51"/>
  <c r="F138" i="51"/>
  <c r="F137" i="51"/>
  <c r="F135" i="51"/>
  <c r="F132" i="51"/>
  <c r="F123" i="51"/>
  <c r="F120" i="51"/>
  <c r="F119" i="51"/>
  <c r="F118" i="51"/>
  <c r="F111" i="51"/>
  <c r="F110" i="51"/>
  <c r="F109" i="51"/>
  <c r="F105" i="51"/>
  <c r="F102" i="51"/>
  <c r="C101" i="51"/>
  <c r="F101" i="51" s="1"/>
  <c r="F98" i="51"/>
  <c r="C97" i="51"/>
  <c r="F97" i="51" s="1"/>
  <c r="F94" i="51"/>
  <c r="F93" i="51"/>
  <c r="F89" i="51"/>
  <c r="F87" i="51"/>
  <c r="F86" i="51"/>
  <c r="F85" i="51"/>
  <c r="F84" i="51"/>
  <c r="F83" i="51"/>
  <c r="F82" i="51"/>
  <c r="C81" i="51"/>
  <c r="F81" i="51" s="1"/>
  <c r="F80" i="51"/>
  <c r="C79" i="51"/>
  <c r="F79" i="51" s="1"/>
  <c r="C78" i="51"/>
  <c r="F78" i="51" s="1"/>
  <c r="C75" i="51"/>
  <c r="F75" i="51" s="1"/>
  <c r="F74" i="51"/>
  <c r="C73" i="51"/>
  <c r="F73" i="51" s="1"/>
  <c r="C72" i="51"/>
  <c r="F72" i="51" s="1"/>
  <c r="F69" i="51"/>
  <c r="C68" i="51"/>
  <c r="F68" i="51" s="1"/>
  <c r="C67" i="51"/>
  <c r="F67" i="51" s="1"/>
  <c r="F66" i="51"/>
  <c r="F65" i="51"/>
  <c r="F64" i="51"/>
  <c r="F59" i="51"/>
  <c r="F57" i="51"/>
  <c r="F54" i="51"/>
  <c r="F53" i="51"/>
  <c r="F52" i="51"/>
  <c r="F51" i="51"/>
  <c r="C49" i="51"/>
  <c r="F49" i="51" s="1"/>
  <c r="F47" i="51"/>
  <c r="F46" i="51"/>
  <c r="F45" i="51"/>
  <c r="F42" i="51"/>
  <c r="F41" i="51"/>
  <c r="F40" i="51"/>
  <c r="C39" i="51"/>
  <c r="F39" i="51" s="1"/>
  <c r="F37" i="51"/>
  <c r="C36" i="51"/>
  <c r="F36" i="51" s="1"/>
  <c r="C33" i="51"/>
  <c r="F33" i="51" s="1"/>
  <c r="F31" i="51"/>
  <c r="C29" i="51"/>
  <c r="F29" i="51" s="1"/>
  <c r="C28" i="51"/>
  <c r="F28" i="51" s="1"/>
  <c r="F26" i="51"/>
  <c r="F22" i="51"/>
  <c r="F20" i="51"/>
  <c r="C19" i="51"/>
  <c r="C17" i="51"/>
  <c r="F17" i="51" s="1"/>
  <c r="F282" i="52" l="1"/>
  <c r="F284" i="52" s="1"/>
  <c r="D15" i="19" s="1"/>
  <c r="F90" i="51"/>
  <c r="F269" i="51" s="1"/>
  <c r="F148" i="51"/>
  <c r="C18" i="51"/>
  <c r="F18" i="51" s="1"/>
  <c r="F140" i="51"/>
  <c r="F272" i="51" s="1"/>
  <c r="F273" i="51"/>
  <c r="C160" i="51"/>
  <c r="F160" i="51" s="1"/>
  <c r="F202" i="51"/>
  <c r="F276" i="51" s="1"/>
  <c r="F241" i="51"/>
  <c r="F212" i="51"/>
  <c r="C156" i="51"/>
  <c r="C158" i="51" s="1"/>
  <c r="F158" i="51" s="1"/>
  <c r="F230" i="51"/>
  <c r="C24" i="51"/>
  <c r="F24" i="51" s="1"/>
  <c r="F112" i="51"/>
  <c r="F271" i="51" s="1"/>
  <c r="F175" i="51"/>
  <c r="F275" i="51" s="1"/>
  <c r="F221" i="51"/>
  <c r="F106" i="51"/>
  <c r="F270" i="51" s="1"/>
  <c r="F262" i="51"/>
  <c r="F19" i="51"/>
  <c r="F60" i="51" l="1"/>
  <c r="F268" i="51" s="1"/>
  <c r="F242" i="51"/>
  <c r="F263" i="51" s="1"/>
  <c r="F277" i="51" s="1"/>
  <c r="F156" i="51"/>
  <c r="F164" i="51" s="1"/>
  <c r="F274" i="51" s="1"/>
  <c r="F278" i="51" l="1"/>
  <c r="F280" i="51" s="1"/>
  <c r="D14" i="19" s="1"/>
  <c r="F62" i="49"/>
  <c r="F65" i="49" s="1"/>
  <c r="F70" i="49"/>
  <c r="F68" i="49"/>
  <c r="C55" i="49"/>
  <c r="F55" i="49" s="1"/>
  <c r="F53" i="49"/>
  <c r="F52" i="49"/>
  <c r="F51" i="49"/>
  <c r="F50" i="49"/>
  <c r="F49" i="49"/>
  <c r="A49" i="49"/>
  <c r="A50" i="49" s="1"/>
  <c r="A51" i="49" s="1"/>
  <c r="A52" i="49" s="1"/>
  <c r="A53" i="49" s="1"/>
  <c r="F48" i="49"/>
  <c r="F41" i="49"/>
  <c r="F37" i="49"/>
  <c r="F74" i="49" l="1"/>
  <c r="F45" i="49"/>
  <c r="F56" i="49"/>
  <c r="F75" i="49" l="1"/>
  <c r="E247" i="49" s="1"/>
  <c r="F247" i="49" s="1"/>
  <c r="E16" i="44"/>
  <c r="E18" i="44" s="1"/>
  <c r="D16" i="44"/>
  <c r="D17" i="44" s="1"/>
  <c r="F15" i="44"/>
  <c r="F14" i="44"/>
  <c r="F13" i="44"/>
  <c r="F12" i="44"/>
  <c r="F11" i="44"/>
  <c r="F10" i="44"/>
  <c r="F9" i="44"/>
  <c r="F8" i="44"/>
  <c r="F7" i="44"/>
  <c r="F6" i="44"/>
  <c r="F5" i="44"/>
  <c r="C5" i="44"/>
  <c r="C6" i="44" s="1"/>
  <c r="F4" i="44"/>
  <c r="C10" i="44" l="1"/>
  <c r="C8" i="44"/>
  <c r="D18" i="44"/>
  <c r="F18" i="44" s="1"/>
  <c r="F17" i="44"/>
  <c r="C7" i="44"/>
  <c r="F16" i="44"/>
  <c r="F19" i="43"/>
  <c r="F27" i="43"/>
  <c r="F25" i="43"/>
  <c r="F23" i="43"/>
  <c r="F21" i="43"/>
  <c r="F17" i="43"/>
  <c r="F15" i="43"/>
  <c r="F13" i="43"/>
  <c r="F11" i="43"/>
  <c r="F9" i="43"/>
  <c r="F7" i="43"/>
  <c r="F5" i="43"/>
  <c r="E29" i="43"/>
  <c r="D29" i="43"/>
  <c r="D31" i="43" s="1"/>
  <c r="C11" i="44" l="1"/>
  <c r="C12" i="44" s="1"/>
  <c r="C9" i="44"/>
  <c r="F29" i="43"/>
  <c r="E33" i="43"/>
  <c r="F31" i="43"/>
  <c r="D33" i="43"/>
  <c r="C7" i="43"/>
  <c r="C11" i="43" s="1"/>
  <c r="C16" i="44" l="1"/>
  <c r="C14" i="44"/>
  <c r="C15" i="44"/>
  <c r="C13" i="44"/>
  <c r="C17" i="44" s="1"/>
  <c r="F33" i="43"/>
  <c r="C9" i="43"/>
  <c r="C17" i="43" s="1"/>
  <c r="C19" i="43"/>
  <c r="C21" i="43" s="1"/>
  <c r="C15" i="43"/>
  <c r="C13" i="43" l="1"/>
  <c r="C23" i="43"/>
  <c r="C31" i="43" s="1"/>
  <c r="C29" i="43"/>
  <c r="C27" i="43"/>
  <c r="C25" i="43"/>
  <c r="A7" i="30" l="1"/>
  <c r="A7" i="19" s="1"/>
  <c r="C14" i="19" l="1"/>
  <c r="C15" i="19" s="1"/>
  <c r="F243" i="49"/>
  <c r="E250" i="49" s="1"/>
  <c r="F250" i="49" s="1"/>
  <c r="F251" i="49" s="1"/>
  <c r="F253" i="49" s="1"/>
  <c r="F255" i="49" l="1"/>
  <c r="D11" i="19" s="1"/>
  <c r="D13" i="19" s="1"/>
</calcChain>
</file>

<file path=xl/sharedStrings.xml><?xml version="1.0" encoding="utf-8"?>
<sst xmlns="http://schemas.openxmlformats.org/spreadsheetml/2006/main" count="1617" uniqueCount="804">
  <si>
    <t>BILLS OF QUANTITIES</t>
  </si>
  <si>
    <t>Cost Comparison  Between the Orginal BOQ and Reviewed BOQ</t>
  </si>
  <si>
    <t>S/No.</t>
  </si>
  <si>
    <t>GRAND SUMMARY</t>
  </si>
  <si>
    <t>Curr.</t>
  </si>
  <si>
    <t>AMOUNT( USD) In the Original BOQ</t>
  </si>
  <si>
    <t>AMOUNT( USD) in the Reviewed document</t>
  </si>
  <si>
    <t>Difference</t>
  </si>
  <si>
    <t>Remarks/Notes on the Varied costs</t>
  </si>
  <si>
    <t>Preliminaries</t>
  </si>
  <si>
    <t>USD</t>
  </si>
  <si>
    <t>There will be insurance and freight costs for imported materials bringing to increase in the  prelimiary costs</t>
  </si>
  <si>
    <t>Intake, Surface Pump &amp; Solar System</t>
  </si>
  <si>
    <t>The reviewed amount included  surface pump and solar system which were left out of the original BOQ</t>
  </si>
  <si>
    <t>Raw water line</t>
  </si>
  <si>
    <t>Estimated costs took into consideration  the market prices of HDPE pipes which were left out of the original BOQ</t>
  </si>
  <si>
    <t>Composite Filtration Unit (CFU)</t>
  </si>
  <si>
    <t>The variation is 8% which is less that 10% acceptable percentage therefore OK</t>
  </si>
  <si>
    <t>Rising mains, Surface pump &amp; Solar System</t>
  </si>
  <si>
    <t>The reviewed amount included  surface pump and solar system which were not considered in the original BOQ</t>
  </si>
  <si>
    <t>Distribution-Goobsweiyn &amp; Smart tap installation</t>
  </si>
  <si>
    <t>The increase is attribued to the inclusion of distribution lines to water points and smart taps which were not captured in the original BOQ</t>
  </si>
  <si>
    <t>Distribution-Luglow &amp; Smart Tap Installation</t>
  </si>
  <si>
    <t>Distribution-Qam Qam &amp; Smart Tap Installation</t>
  </si>
  <si>
    <t>Storage Tanks -2 No: 100CM Clear water Tank &amp; 100CM Elevated Tank</t>
  </si>
  <si>
    <t>Estimated costs took into consideration of the market prices from reputable Steel tank fabricating companies of Elevated Steel Tanks, the cost difference is also brough about by inclusion of civil works for the Steel Tower</t>
  </si>
  <si>
    <t>EWT 50CM Backwash</t>
  </si>
  <si>
    <t>See above comment</t>
  </si>
  <si>
    <t>Guard House/ Pump House</t>
  </si>
  <si>
    <t>The Original Quote was over estimated given the guard house is only 11.5SM. The reviewed estimate provides for a standard finish. The Current average construction cost in Somalia is between US $ 500-550 per square meter.</t>
  </si>
  <si>
    <t>Site and Auxuliary works</t>
  </si>
  <si>
    <t>This Item was removed from the reviewed BOQ as it was already captured elsewhere under Lumpsome mobilization &amp; Demobilization costs</t>
  </si>
  <si>
    <t>Total US $</t>
  </si>
  <si>
    <t>Contigency ( 5% of Total)</t>
  </si>
  <si>
    <t>Contigency costs was captured in the BOQ and therefore not necessary to capture separately.</t>
  </si>
  <si>
    <t>GRAND TOTAL</t>
  </si>
  <si>
    <t>REHABILITATION WORKS AT MOE OFFICES AND GAHAYR INSTITUTE IN MOGADISHU, BANADIR</t>
  </si>
  <si>
    <t>BILL OF QUANTITIES (BOQ)</t>
  </si>
  <si>
    <t>Contents</t>
  </si>
  <si>
    <t>* Cover Page</t>
  </si>
  <si>
    <t xml:space="preserve">* Preamble </t>
  </si>
  <si>
    <t xml:space="preserve">* Grand Summary </t>
  </si>
  <si>
    <t xml:space="preserve">*Detailed  Bill of Quantity (BoQ) </t>
  </si>
  <si>
    <t>PREAMBLE TO BILLS OF QUANTITIES (BOQs)</t>
  </si>
  <si>
    <t>PREAMBLE TO BILLS OF QUANTITIES (BoQs)</t>
  </si>
  <si>
    <t>Objectives:</t>
  </si>
  <si>
    <t>The objectives of the Bill of Quantities (BoQs) are:</t>
  </si>
  <si>
    <t>(a)  to provide sufficient information on the quantities of Works to be performed  to enable bids to be prepared efficiently and accurately; and</t>
  </si>
  <si>
    <t>(b)  when a Contract has been entered into, to provide a priced Bill of Quantities (BoQs) for use in the periodic valuation of Works executed.</t>
  </si>
  <si>
    <t>In order to attain these objectives, Works have been itemized in the Bill of Quantities (BoQs) in sufficient detail to distinguish between the different classes of Works, or between Works of the same nature carried out in differently or in other circumstances which may give rise to different considerations of cost.</t>
  </si>
  <si>
    <t>The Bills of Quantities (BoQs) for the Works comprise the following:</t>
  </si>
  <si>
    <t>Preamble to Bill of Quantities</t>
  </si>
  <si>
    <t>List of principal Quantities</t>
  </si>
  <si>
    <t>Grand Summary</t>
  </si>
  <si>
    <t>The Contractor’s unit rates in these bills are to cover supplying of materials, taking delivery, transporting, loading and off loading inspection, storage, stacking, landing, preparation, installation including provision of all labor, requirement false work, temporary support, surface preparation and testing of the works. The rates shall include all applicable taxes and duty. The cost of testing of the materials to be used in the works unless otherwise provided is to be included in the rates of the respective Bill items.</t>
  </si>
  <si>
    <t>Measurement for payment shall be for the complete installation and having passed all necessary tests.</t>
  </si>
  <si>
    <t>Work shall not be executed on a Day Work Basis unless ordered in writing by the Contractor on approval by the Employer. The rates entered in the Day works Bill of Quantities (BoQs) shall apply to any quantity of Day Work instructed by the Engineer. Nominal quantities have been indicated against each item to permit the extended total to be carried forward to the Grand Summary.</t>
  </si>
  <si>
    <r>
      <t xml:space="preserve">“Rates and prices shall be inserted in the </t>
    </r>
    <r>
      <rPr>
        <i/>
        <sz val="10"/>
        <rFont val="Arial"/>
        <family val="2"/>
      </rPr>
      <t>rate</t>
    </r>
    <r>
      <rPr>
        <sz val="10"/>
        <rFont val="Arial"/>
        <family val="2"/>
      </rPr>
      <t xml:space="preserve"> and </t>
    </r>
    <r>
      <rPr>
        <i/>
        <sz val="10"/>
        <rFont val="Arial"/>
        <family val="2"/>
      </rPr>
      <t>total</t>
    </r>
    <r>
      <rPr>
        <sz val="10"/>
        <rFont val="Arial"/>
        <family val="2"/>
      </rPr>
      <t xml:space="preserve"> columns of the Bill of Quantities (BoQs) in </t>
    </r>
    <r>
      <rPr>
        <b/>
        <sz val="10"/>
        <rFont val="Arial"/>
        <family val="2"/>
      </rPr>
      <t>US$</t>
    </r>
  </si>
  <si>
    <t>Bills of Quantities (BoQs) are to be read in conjunction with the Instructions to Bidders, the Conditions of Contract Data, the Specifications and the Drawings. The quantities stated against each item in the Bills of Quantities (BoQs), with the exception of those items specifically marked ‘SUM’, are the estimated quantities of the Work to be executed by the Contractor in fulfillment of his/her obligations under the Contract.</t>
  </si>
  <si>
    <t>The Contractor is required to check the number of the pages and should any be found to be missing or in duplicate he must inform the Engineer at once and have the same rectified.</t>
  </si>
  <si>
    <t>No liability whatever will be admitted or claim allowed in respect of errors in the Contractor’s tender due to mistakes in the Bills of Quantities (BoQs) which should have been rectified in the manner described above.</t>
  </si>
  <si>
    <t xml:space="preserve"> The contractor shall not alter or otherwise qualify the text of these Bills of Quantities (BoQs). Any alteration or qualification made without authority will be ignored and the text of the Bills of Quantities (BoQs) as printed will be adhered to.</t>
  </si>
  <si>
    <t>Each item in the Bills of Quantities (BoQs) is to be priced. If any items are left un-priced it will be assumed that the value of the work described there under is elsewhere allowed for. The prices and rates to be inserted in the Bills of Quantities (BoQs) are to be fully inclusive of all costs and expenses which may be required for the construction of the work described, together with general risks, liabilities and obligations set forth or implied in these documents.</t>
  </si>
  <si>
    <t>In no case will any claim for expenses incurred by the Contractor in preparation of this Tender be allowed.</t>
  </si>
  <si>
    <t>The Contractor is solely responsible for the accurate ordering of materials in accordance with the Specifications, Drawings and Engineer’s Instructions and no claim for any loss or expense will be entertained for orders for materials based on the Bills of Quantities (BoQs).</t>
  </si>
  <si>
    <t>The quantities given in the Bills of Quantities (BoQs) are estimated and no claim by the Contractor for the final quantities being larger or smaller than the quantities given in the Bills of Quantities (BoQs) will be permitted.</t>
  </si>
  <si>
    <t>The dimensions given in the Drawings are generally in millimeters unless otherwise indicated. Levels are given in meters.</t>
  </si>
  <si>
    <t>The term ‘provide’ or ‘supply’ used for any item shall be deemed to include transport to site, handling, storage and fixing complete, and the Bidder’s rate shall include for this.</t>
  </si>
  <si>
    <t>The following abbreviations might have been used in the Bills of Quantities (BoQ) and shall be interpreted as:</t>
  </si>
  <si>
    <t>kg</t>
  </si>
  <si>
    <t>kilogram</t>
  </si>
  <si>
    <t>t</t>
  </si>
  <si>
    <t>tonne</t>
  </si>
  <si>
    <t>m</t>
  </si>
  <si>
    <t>meter</t>
  </si>
  <si>
    <r>
      <t>m</t>
    </r>
    <r>
      <rPr>
        <b/>
        <vertAlign val="superscript"/>
        <sz val="10"/>
        <rFont val="Arial"/>
        <family val="2"/>
      </rPr>
      <t>2</t>
    </r>
  </si>
  <si>
    <t>square meter</t>
  </si>
  <si>
    <r>
      <t>m</t>
    </r>
    <r>
      <rPr>
        <b/>
        <vertAlign val="superscript"/>
        <sz val="10"/>
        <rFont val="Arial"/>
        <family val="2"/>
      </rPr>
      <t>3</t>
    </r>
  </si>
  <si>
    <t>cubic meter</t>
  </si>
  <si>
    <t>mm</t>
  </si>
  <si>
    <t>millimeter</t>
  </si>
  <si>
    <t>Nr.</t>
  </si>
  <si>
    <t>Number</t>
  </si>
  <si>
    <t>United States Dollar</t>
  </si>
  <si>
    <t>uPVC</t>
  </si>
  <si>
    <t>un-plasticized poly vinyl chloride</t>
  </si>
  <si>
    <t>HDPE</t>
  </si>
  <si>
    <t>high density polyethylene</t>
  </si>
  <si>
    <t>GMS</t>
  </si>
  <si>
    <t>galvanized mild steel</t>
  </si>
  <si>
    <t>LS</t>
  </si>
  <si>
    <t>Lump Sum</t>
  </si>
  <si>
    <t>PS</t>
  </si>
  <si>
    <t>Provisional Sum</t>
  </si>
  <si>
    <t>General Items</t>
  </si>
  <si>
    <t>Unless otherwise provided there are no separate measurement items for Contractual requirements. The Contractor is deemed to have included his costs for the Contractual requirement</t>
  </si>
  <si>
    <t>AMOUNT</t>
  </si>
  <si>
    <t>Concern Worldwide</t>
  </si>
  <si>
    <t>BID SCHEDULE</t>
  </si>
  <si>
    <t>PROPOSED REHABILITATION  OF SECURITY WALL AT MOE OFFICES,  MOGADISHU - SOMALIA</t>
  </si>
  <si>
    <t>Location: Mogadishu, Banadir</t>
  </si>
  <si>
    <t>ITEM</t>
  </si>
  <si>
    <t>DESCRIPTION</t>
  </si>
  <si>
    <t>QTY</t>
  </si>
  <si>
    <t xml:space="preserve">UNIT </t>
  </si>
  <si>
    <t>BID UNIT RATE</t>
  </si>
  <si>
    <t>AMOUNT (USD)</t>
  </si>
  <si>
    <t>Demolition of Old wall, Construction of New wall, Construction  of security screening room, Constructiion of 2 toilets , and construction of Four Watch Towers</t>
  </si>
  <si>
    <t>Perimeter wall</t>
  </si>
  <si>
    <r>
      <rPr>
        <i/>
        <u/>
        <sz val="10.5"/>
        <color theme="1"/>
        <rFont val="Calibri"/>
        <family val="2"/>
        <scheme val="minor"/>
      </rPr>
      <t>Notes:</t>
    </r>
    <r>
      <rPr>
        <i/>
        <sz val="10.5"/>
        <color theme="1"/>
        <rFont val="Calibri"/>
        <family val="2"/>
        <scheme val="minor"/>
      </rPr>
      <t xml:space="preserve">  The contractor is reminded to visit the site before filling the Request for Quotation  to ascertain the extent of the conditions of site.  All quantified works in the Request for Quatation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</si>
  <si>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 xml:space="preserve"> EXCAVATION AND EARTHWORKS</t>
  </si>
  <si>
    <t>Demolition works of the Old wall :</t>
  </si>
  <si>
    <r>
      <t xml:space="preserve">Notes: </t>
    </r>
    <r>
      <rPr>
        <sz val="10.5"/>
        <color theme="1"/>
        <rFont val="Calibri"/>
        <family val="2"/>
        <scheme val="minor"/>
      </rPr>
      <t>The items of demolitions and removal shall include shoring making good disturbed areas to match existing and loading and carting away debris unless otherwise specified</t>
    </r>
  </si>
  <si>
    <t>Concret works:</t>
  </si>
  <si>
    <t>a</t>
  </si>
  <si>
    <t>Columns</t>
  </si>
  <si>
    <t>Carefully demolish existing Foundations, columns and bases complete with and including steel reinforcements andcard away debries</t>
  </si>
  <si>
    <t>CM</t>
  </si>
  <si>
    <t>b</t>
  </si>
  <si>
    <t>Walling</t>
  </si>
  <si>
    <t>Carefully demolish existing 200mmm thick solid concrete block, masonry walling plastered and painted both sides</t>
  </si>
  <si>
    <t>SM</t>
  </si>
  <si>
    <t>SUB-TOTAL 1 DEMOLITION</t>
  </si>
  <si>
    <t>Construction of New wall</t>
  </si>
  <si>
    <t>Excavations</t>
  </si>
  <si>
    <t>Excavate oversite to remove vegetable soil average 150 mm deep ; wheel and deposit on site n.e. 100 M away in permanent spoil heaps</t>
  </si>
  <si>
    <t>Bulk excavation of  oversite to reduce levels depth n.e. 1.5 M deep for the foundation wall , leghth 236meters, width 1meter, starting from existing ground level</t>
  </si>
  <si>
    <t>Bulk excavation of  oversite to reduce levels depth n.e. 1.8 M deep for 8No. expansion joint  2000mmx2000mm starting from existing ground level</t>
  </si>
  <si>
    <t>Sub Total Excavation works</t>
  </si>
  <si>
    <t>Concrete work in substructure &amp; super structure</t>
  </si>
  <si>
    <t>Concrete work in Sub structure</t>
  </si>
  <si>
    <t>i.</t>
  </si>
  <si>
    <t>Plain concrete class 15/20 (mix 1:3:6)  blinding</t>
  </si>
  <si>
    <t>50mm Thick surface blinding under strip foundation for the walling</t>
  </si>
  <si>
    <t>Ditto; under 8No. expansion joint bases meashuring 2000mmx2000mm</t>
  </si>
  <si>
    <t>Class 30/20 mm ( 1:1:2 )</t>
  </si>
  <si>
    <t>Ditto; Column Base for the expansion joint (8.No.) meashuring 2000mmx2000mm with  a depth of 300mm</t>
  </si>
  <si>
    <t>Ditto; Wall base with a toe</t>
  </si>
  <si>
    <r>
      <t>m</t>
    </r>
    <r>
      <rPr>
        <vertAlign val="superscript"/>
        <sz val="10.5"/>
        <color theme="1"/>
        <rFont val="Calibri"/>
        <family val="2"/>
        <scheme val="minor"/>
      </rPr>
      <t>3</t>
    </r>
  </si>
  <si>
    <t xml:space="preserve">Concrete Walling </t>
  </si>
  <si>
    <t>Concrete wall capping on the top of Walling and columns</t>
  </si>
  <si>
    <t>LM</t>
  </si>
  <si>
    <t>Subtotal  Concrete works</t>
  </si>
  <si>
    <t>c</t>
  </si>
  <si>
    <t>Reinforcement and formwork</t>
  </si>
  <si>
    <t xml:space="preserve">High tensile steel reinforcement to B.S. 4461 in structural concrete work including cutting, bending, hoisting, fixing, tying  wire and spacing blocks </t>
  </si>
  <si>
    <t>8 mm diameter bars-Colums</t>
  </si>
  <si>
    <t>12mm Diameter -Column</t>
  </si>
  <si>
    <t>12mm Diameter -Walling</t>
  </si>
  <si>
    <t>8 mm diameter bars-Walling</t>
  </si>
  <si>
    <t xml:space="preserve">12mm Diameter - Foundation walling </t>
  </si>
  <si>
    <t>8 mm diameter bars-Foundation walling</t>
  </si>
  <si>
    <t>Sawn formwork to:-</t>
  </si>
  <si>
    <t>Formwork for base, colum and walling</t>
  </si>
  <si>
    <t>sm</t>
  </si>
  <si>
    <t>Sub Total Reinforcement and formwork</t>
  </si>
  <si>
    <t>d</t>
  </si>
  <si>
    <t>Installation of Exit door, Sliding Gate and Boom Gate</t>
  </si>
  <si>
    <t>DOORS</t>
  </si>
  <si>
    <r>
      <rPr>
        <b/>
        <sz val="10.5"/>
        <color theme="1"/>
        <rFont val="Calibri"/>
        <family val="2"/>
        <scheme val="minor"/>
      </rPr>
      <t>Steel  Door</t>
    </r>
    <r>
      <rPr>
        <sz val="10.5"/>
        <color theme="1"/>
        <rFont val="Calibri"/>
        <family val="2"/>
        <scheme val="minor"/>
      </rPr>
      <t xml:space="preserve">
Standard steel casement door ovaral size comprising 2100x900 with 6mm thick mild steel primed with red oxide complete with hinges, stays, fasteners, permanent vent with mosquito gauze and sheet metal hood etc assembled and fixed to opening including cutting and pinning lugs to concrete work surround and bedding frame in cement and sand mortar (1:4) ( One door at the entry of security screening room and the other on the Emergency exit)</t>
    </r>
  </si>
  <si>
    <t>no</t>
  </si>
  <si>
    <t>ii.</t>
  </si>
  <si>
    <t>Sliding Gate</t>
  </si>
  <si>
    <t>No</t>
  </si>
  <si>
    <t>iii.</t>
  </si>
  <si>
    <t>BOOM BARRIER(BOOM GATE)</t>
  </si>
  <si>
    <t>No.</t>
  </si>
  <si>
    <t>Sub Total-(d)</t>
  </si>
  <si>
    <t>e</t>
  </si>
  <si>
    <t>Finishes: Security Camera, Painting, Landscaping</t>
  </si>
  <si>
    <t>Security Camera</t>
  </si>
  <si>
    <r>
      <rPr>
        <b/>
        <sz val="10.5"/>
        <color theme="1"/>
        <rFont val="Calibri"/>
        <family val="2"/>
        <scheme val="minor"/>
      </rPr>
      <t>Security camera Technical Specifications:</t>
    </r>
    <r>
      <rPr>
        <sz val="10.5"/>
        <color theme="1"/>
        <rFont val="Calibri"/>
        <family val="2"/>
        <scheme val="minor"/>
      </rPr>
      <t xml:space="preserve">
The following technical requirements are recommended or equivalent:
a).3-Dimensional Noise Reduction (3DNR) Internet Protocol (IP) Cameras
• A mix of dome and bullet and PTZ cameras (fixed and varifocal lenses)
• Infrared capability
• 10-30 meter range
b) .Resolution
• Up to 1280 x 960
c) .Robustness
• Weather proof
• Vandal proof
d).Scalability 
• Capability to scaled up in complexity future configurations
e) .Remote monitoring via internet
f) At least 1 Month HDD storage capacity 
g) .1- 16 channel Master Control
h) .NVR and Software Installation
i) .23 Inch LED Monitoring screen or larger
j) Warranty, Back Up Service and Support 
• Warranty for replacement of defective parts or modules or workmanship
• Availability of expert back up service to provide servicing for equipment
</t>
    </r>
  </si>
  <si>
    <t>Landscaping works</t>
  </si>
  <si>
    <t>lighting : Provide ten flush flood lights, 1000Wt : two at each of the four corners of the perimeter fence and two at the entrance gate, complete with wiring, installation and connection to the main grid</t>
  </si>
  <si>
    <t>1v.</t>
  </si>
  <si>
    <t>Painting</t>
  </si>
  <si>
    <t>First grade plastic emulsion paint to plastered walls and ceilings (3 coats) . Apply Permaplast long lasting exterior paint/weatherguard both sides of the perimeter wall, with approved colour by the client.</t>
  </si>
  <si>
    <r>
      <t>M</t>
    </r>
    <r>
      <rPr>
        <vertAlign val="superscript"/>
        <sz val="10.5"/>
        <color theme="1"/>
        <rFont val="Calibri"/>
        <family val="2"/>
        <scheme val="minor"/>
      </rPr>
      <t>2</t>
    </r>
  </si>
  <si>
    <t>Sub Total  ( e )</t>
  </si>
  <si>
    <t>SUB-TOTAL 2 CONSTRUCTION OF NEW WALL</t>
  </si>
  <si>
    <t>Security room</t>
  </si>
  <si>
    <t>PRELIMINARY WORKS</t>
  </si>
  <si>
    <t xml:space="preserve">Provision for building site office and temporary store </t>
  </si>
  <si>
    <t>item</t>
  </si>
  <si>
    <t xml:space="preserve">Clear the site to remove trees and top soil to an average depth of 150mm. </t>
  </si>
  <si>
    <t>EXCAVATION AND EARTHWORKS</t>
  </si>
  <si>
    <t>Excavate starting from stripped level a 600mm wide foundation trench</t>
  </si>
  <si>
    <t>cum</t>
  </si>
  <si>
    <t xml:space="preserve">Excavate starting from stripped level a column base foundation </t>
  </si>
  <si>
    <t>Plain concrete class 15/20 (mix 1:3:6)  blinding 50mm thick</t>
  </si>
  <si>
    <t xml:space="preserve">Return fill in and ram excavated material around foundations </t>
  </si>
  <si>
    <t>Cart-away surplus excavated materials to where directed by Engineer</t>
  </si>
  <si>
    <t>Allow for keeping excavations free from undergroung, or storm water</t>
  </si>
  <si>
    <t>SUBSTRUCTURE WORKS</t>
  </si>
  <si>
    <t xml:space="preserve">200mm thick natural  stone grade1  walling in cement sand mortar 1:3 </t>
  </si>
  <si>
    <t>Supply and handpark 300mm hardcore filling well watered</t>
  </si>
  <si>
    <t>cm</t>
  </si>
  <si>
    <t xml:space="preserve">Supply and lay 50mm thick murram blinding well compacted </t>
  </si>
  <si>
    <t xml:space="preserve">Supply all materials and cast 150mm thick floor slab </t>
  </si>
  <si>
    <t xml:space="preserve">Supply and fix one layer B.R.C ref. No. A 142 fabric reinforcement </t>
  </si>
  <si>
    <t>Supply and fix formwork for sides of stub columns, strip footing formworks</t>
  </si>
  <si>
    <t>Supply and fix formwork for sides and edges of floor bed 75-160mm high</t>
  </si>
  <si>
    <t>lm</t>
  </si>
  <si>
    <t xml:space="preserve">Premise 200cc" or any other equal and approved anti-termite treatment </t>
  </si>
  <si>
    <t>500mm gauge polythene damp proof membrane with 150mm (Min) end and side laps</t>
  </si>
  <si>
    <t>Supply and fix 200mm wide damp proof course under walls.</t>
  </si>
  <si>
    <t xml:space="preserve"> SUPERSTRUCTURE WORKS</t>
  </si>
  <si>
    <t>Supply all materials and cast ring beams &amp; Lintols as per structural design drawings</t>
  </si>
  <si>
    <t>Supply and fix formwork for sides of columns</t>
  </si>
  <si>
    <t>Supply and fix formwork on sides and soffites of ringbeams</t>
  </si>
  <si>
    <t>sq.m</t>
  </si>
  <si>
    <r>
      <rPr>
        <b/>
        <sz val="10.5"/>
        <color theme="1"/>
        <rFont val="Calibri"/>
        <family val="2"/>
        <scheme val="minor"/>
      </rPr>
      <t>Steel  Door</t>
    </r>
    <r>
      <rPr>
        <sz val="10.5"/>
        <color theme="1"/>
        <rFont val="Calibri"/>
        <family val="2"/>
        <scheme val="minor"/>
      </rPr>
      <t xml:space="preserve">
Standard steel casement door ovaral size comprising 2100x900 with 6mm thick mild steel primed with red oxide complete with hinges, stays, fasteners, permanent vent with mosquito gauze and sheet metal hood etc assembled and fixed to opening including cutting and pinning lugs to concrete work surround and bedding frame in cement and sand mortar (1:4) ( One door at the exit of security screening room and the other on the Female security inspection room)</t>
    </r>
  </si>
  <si>
    <t>WINDOWS</t>
  </si>
  <si>
    <t>Supply and fix  aluminium window size :1200x1200mm  with anti shutter glass</t>
  </si>
  <si>
    <t>ROOFING</t>
  </si>
  <si>
    <t>Reinforcemet of roof slab D10 at 200mm both ways</t>
  </si>
  <si>
    <t>FINISHES</t>
  </si>
  <si>
    <t xml:space="preserve">Supply all materials and screed 25mm thick cement sand screed 1:2 steel </t>
  </si>
  <si>
    <t>15mm thick cement sand plaster on internal walls</t>
  </si>
  <si>
    <t xml:space="preserve"> PAINTING AND DECORATIONS</t>
  </si>
  <si>
    <t xml:space="preserve">Prepare and apply three coats Ruff 'N' safi exterior long lasting first grade </t>
  </si>
  <si>
    <t>Sm</t>
  </si>
  <si>
    <t>Supply, prepare and apply 3 coats smooth velvet emulsion paint interior</t>
  </si>
  <si>
    <t>SUB-TOTAL 3 SECURITY ROOM</t>
  </si>
  <si>
    <t>Construction of two toilets</t>
  </si>
  <si>
    <t>BILL NO.1 EXCAVATION - SUBSTRUCTURE</t>
  </si>
  <si>
    <t>Carry away surplus excavated materials to an approved place</t>
  </si>
  <si>
    <t>Supply and lay 50mm thick murram blinding to under strip footing</t>
  </si>
  <si>
    <t>Supply and fix steel bars in foundation concrete work including cutting, bending, hoisting, and tying wire and supporting all in position, 3Y10 @ 200</t>
  </si>
  <si>
    <t>Supply and build, 200mm thick stone foundation walling in cement and sand mortar (1:3). Reinforce with and including  20swg x 25mm wide hoop iron in every alternative course; height 1.2m.</t>
  </si>
  <si>
    <t>Floor Slab</t>
  </si>
  <si>
    <t>Apply approved anti-termite and herbicide treatment chemicals (Termidor or Gladiator) with a ten year guarantee over foundation walls</t>
  </si>
  <si>
    <t>Supply and fix formwork to all edges and soffits of slab including making provisions for squat holes and left in formwork as directed</t>
  </si>
  <si>
    <t>Supply and fix mesh fabric reinforcement no. A142 size 200 x 200mm weighing 2.22 kg per square metre in floor slab ( measured net- no allowance made for laps; including bends tying wire and distant blocks.</t>
  </si>
  <si>
    <t>12mm high tensile square twisted bars; cold worked; BS4461 including bends, hooks, tying wire, distance blocks and spacers for ring beam  reinforcement, 4Y12</t>
  </si>
  <si>
    <t>8mm bars,  Y8 @ 200mm c/c, ditto</t>
  </si>
  <si>
    <t>Total Bill No.1</t>
  </si>
  <si>
    <t>BILL NO. 2 WALLING</t>
  </si>
  <si>
    <t>Supply and lay, 150mm wide bituminous based Damp Proof Course, BS743</t>
  </si>
  <si>
    <t>Sawn formwork to sides and soffit of beam</t>
  </si>
  <si>
    <t>Total Bill No.2</t>
  </si>
  <si>
    <t>BILL NO. 3 ROOFING</t>
  </si>
  <si>
    <t>The contractor is reminded to include in his pricing, the cost of supply, cutting waste and erecting. Timber to be treated as described in the specifications.</t>
  </si>
  <si>
    <t xml:space="preserve">Supply and fix 28 gauge pre-painted 2.5long (approved colour) GCI roof sheet covering nailed to purlins </t>
  </si>
  <si>
    <t xml:space="preserve">Supply and fix 4x2" common rafters for roof support.  </t>
  </si>
  <si>
    <t>Supply and fix 2x2" purlins</t>
  </si>
  <si>
    <t>Supply and fix pre-painted 6x1" fascia and barge board around roof structure</t>
  </si>
  <si>
    <t>Supply and fix 3m long 4" diameter PVC class D vent pipe complete with a fly-trap at the top</t>
  </si>
  <si>
    <t>Total Bill No.3</t>
  </si>
  <si>
    <t>BILL NO. 4 DOORS</t>
  </si>
  <si>
    <r>
      <t xml:space="preserve">30 mm thick factory made moulded PVC door (Wood free) consisting of frame made out of M.S. tubes of 19 gauge thickness and size of 20mm x 40mm for stiles as well as top, bottom &amp; lock rail. M.S. frame shall have a coat of metal primer of approved make &amp; manufacturer. The inside panel shall consist of 20mm thick multi-chamber hollow PVC section of 1mm wall thickness, bonded using solvent cement / cynoacrylate adhesive with 5 mm (+0.25) thick moulded PVC sheet of density 600 kg/cbm with 2, 4, 6 raised panel deign in plain / prelam colours after routing the moulded design on one side of the inside panel. 5 mm (+0.25) plain / prelam PVC sheet to be pasted using solvent cement / cynoacrylate adhesive on other side of the hollow PVC section. All the four edge of the panel to be sealed with lipping of 10 mm thick &amp; 20 mm wide PVC sheet baton made by sticking 2 nos. foam PVC sheets of 5 mm.                                                                              </t>
    </r>
    <r>
      <rPr>
        <b/>
        <sz val="10.5"/>
        <color theme="1"/>
        <rFont val="Calibri"/>
        <family val="2"/>
        <scheme val="minor"/>
      </rPr>
      <t xml:space="preserve">Provide High Quality PVC Doors for Toilets(Public Toilets) 800x2100mm </t>
    </r>
  </si>
  <si>
    <t xml:space="preserve">Supply, assemle and fix the following purpose made (standard W20 heavy duty sections) complete with opening accessories and permanent vents for the full width of window as detailed including cuMBng and 4mm thick toughened glazing fixing lugs to stone wall and pointing all round frames in mastic with 25 x 3mm steel flats burglarproofing at opening sashes only and full gloss decoration as necessary;                                                                   Window size : 600x600mm </t>
  </si>
  <si>
    <t>Total Bill No.4</t>
  </si>
  <si>
    <t>BILL NO. 5 FINISHES</t>
  </si>
  <si>
    <t>Floor finishes</t>
  </si>
  <si>
    <t>25mm thick Cement Sand (1:3) screed premixed with red oxide powder or other approved pigment</t>
  </si>
  <si>
    <t>400 x 400 x 6 mm thick ceramic floor tiles - toilets</t>
  </si>
  <si>
    <t>Supply and fix 200X150X6mm thick coloured ceramic glazed wall tiles to wall on prepared backgrounds (measured separately)</t>
  </si>
  <si>
    <t>Wall finishes</t>
  </si>
  <si>
    <t xml:space="preserve">15mm thick two coat cement sand (1:3) plaster trowelled smooth and comprising 12mm backing and 3mm finishing coat including provision of black board backing plaster. Works include both internal and external </t>
  </si>
  <si>
    <t>Prepare and apply three coats of gloss oil paint; 'Premium Grade brand' to wall surfaces</t>
  </si>
  <si>
    <t>Raking and keying to all masonry walling</t>
  </si>
  <si>
    <t>interior decoration ceiling design, 6 mm thick plywood laminated ceiling on 50 x 50mm SW brandering @600x600mm c/c</t>
  </si>
  <si>
    <t>Total Bill No.5</t>
  </si>
  <si>
    <t>BILL NO. 6 Plumbing works</t>
  </si>
  <si>
    <t>Fittings</t>
  </si>
  <si>
    <t>East type WC Pan Twyfords or equal approved</t>
  </si>
  <si>
    <t>Wall mounted Pegler tap or equal approved complet plus necessary piping and joints from existing connection</t>
  </si>
  <si>
    <t>Pedestal wash hand basin in white vitreous china size 500x400 mm complete with 'Aztec' chromed taps and handles, a 32mm diameter chrome plated pop-up waste and a 32mm Caradon Terrain' plastic bottle trap. Wash hand basin to be as 'Twyford Galerie Design' or equal and approve. Include connection to existing water network</t>
  </si>
  <si>
    <t>Total Bill No.6</t>
  </si>
  <si>
    <t>BILL NO. 7 Electrical works</t>
  </si>
  <si>
    <t>Provide a Provisional for  light,lumps and  Single switch outlet
Installations to be expended as per the wiring diagram and as directed by the 
 Engineer on site.</t>
  </si>
  <si>
    <t>GRAND SUMMARY OF BID AMOUNTS</t>
  </si>
  <si>
    <t xml:space="preserve">USD </t>
  </si>
  <si>
    <t>f</t>
  </si>
  <si>
    <t>Total Bill No. 1</t>
  </si>
  <si>
    <t>Total Bill No. 2</t>
  </si>
  <si>
    <t>Total Bill No. 3</t>
  </si>
  <si>
    <t>Total Bill No. 4</t>
  </si>
  <si>
    <t>Total Bill No. 5</t>
  </si>
  <si>
    <t>Total Bill No. 6</t>
  </si>
  <si>
    <t>Total Bill No. 7</t>
  </si>
  <si>
    <t>SUB-TOTAL 4 CONSTRUCTION OF NEW TOILET</t>
  </si>
  <si>
    <t>Construction of Four Watchtowers</t>
  </si>
  <si>
    <t>BILL NO.1 EXCAVATION AND EARTH WORKS - SUBSTRUCTURE</t>
  </si>
  <si>
    <t>Plain concrete class 15/20 (mix 1:3:6)  blinding Supply all materials and cast 50mm concrete for blinding</t>
  </si>
  <si>
    <t xml:space="preserve"> BILL NO.2  SUPERSTRUCTURE WORKS</t>
  </si>
  <si>
    <t>Assorted for column, beam and floor slab reinforcement ( D12=272.8kg, D10=214.22kg,D8=163.53kg)</t>
  </si>
  <si>
    <t>BILL NO. 3 WALLING</t>
  </si>
  <si>
    <t>BILL NO. 4 ROOFING</t>
  </si>
  <si>
    <t xml:space="preserve">Supply and fix 28 gauge pre-painted  (approved colour) GCI roof sheet covering nailed to purlins </t>
  </si>
  <si>
    <t>BILL NO. 5 Ladder</t>
  </si>
  <si>
    <t>BILL NO. 6 FINISHES</t>
  </si>
  <si>
    <t>SUMMARY FOR CONSTRUCTION FOUR (4 UNITS ) WATCH TOWER</t>
  </si>
  <si>
    <t>SUB-TOTAL 5 CONSTRUCTION OF FOOUR WATCHTOWERS</t>
  </si>
  <si>
    <t xml:space="preserve">$USD </t>
  </si>
  <si>
    <t xml:space="preserve">SUMMARY FOR SECURITY ENHANCEMENT </t>
  </si>
  <si>
    <t>Lot</t>
  </si>
  <si>
    <t>SUB-TOTAL</t>
  </si>
  <si>
    <t xml:space="preserve"> Allow Provisional Sum 5% for Contingency</t>
  </si>
  <si>
    <t>GRAND TOTAL BID AMOUNT SECURITY ENHANCEMENT</t>
  </si>
  <si>
    <t>AMOUNT IN WORDS:</t>
  </si>
  <si>
    <r>
      <t xml:space="preserve">PROPOSED CONSTRUCTION OF </t>
    </r>
    <r>
      <rPr>
        <b/>
        <u/>
        <sz val="12"/>
        <rFont val="Calibri"/>
        <family val="2"/>
      </rPr>
      <t xml:space="preserve">MOE OFFICES AND DINNING AREA </t>
    </r>
  </si>
  <si>
    <r>
      <t>Location:MOE OFFICES</t>
    </r>
    <r>
      <rPr>
        <b/>
        <u/>
        <sz val="12"/>
        <rFont val="Calibri"/>
        <family val="2"/>
      </rPr>
      <t>, BANADIR</t>
    </r>
  </si>
  <si>
    <t>CONSTRUCTION OF DINNING AREA WITH OFFICES</t>
  </si>
  <si>
    <t xml:space="preserve"> Dining Area and offices</t>
  </si>
  <si>
    <r>
      <rPr>
        <i/>
        <u/>
        <sz val="12"/>
        <rFont val="Calibri"/>
        <family val="2"/>
      </rPr>
      <t>Notes:</t>
    </r>
    <r>
      <rPr>
        <i/>
        <sz val="12"/>
        <rFont val="Calibri"/>
        <family val="2"/>
      </rPr>
      <t xml:space="preserve">  The contractor is reminded to visit the site before filling the Request for Quotation  to ascertain the extent of the conditions of site.  All quantified works in the Request for Quatation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</si>
  <si>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A</t>
  </si>
  <si>
    <t>SUB STRUCTURE</t>
  </si>
  <si>
    <t>a)</t>
  </si>
  <si>
    <t>Clear the site of the existing  delapidated building  and debris;  remove from site as directed</t>
  </si>
  <si>
    <r>
      <t>m</t>
    </r>
    <r>
      <rPr>
        <vertAlign val="superscript"/>
        <sz val="12"/>
        <rFont val="Calibri"/>
        <family val="2"/>
        <scheme val="minor"/>
      </rPr>
      <t>2</t>
    </r>
  </si>
  <si>
    <t>b)</t>
  </si>
  <si>
    <t>Excavate loose top soil, average 200mm deep from ground level, wheel and deposit on site as directed</t>
  </si>
  <si>
    <t>c)</t>
  </si>
  <si>
    <t>Excavate in soft material for foundation trenches not exceeding 1.5m deep starting from stripped level</t>
  </si>
  <si>
    <r>
      <t>m</t>
    </r>
    <r>
      <rPr>
        <vertAlign val="superscript"/>
        <sz val="12"/>
        <rFont val="Calibri"/>
        <family val="2"/>
        <scheme val="minor"/>
      </rPr>
      <t>3</t>
    </r>
  </si>
  <si>
    <t>d)</t>
  </si>
  <si>
    <t>Ditto; for column bases</t>
  </si>
  <si>
    <t>2)</t>
  </si>
  <si>
    <t xml:space="preserve">Planking and strutting </t>
  </si>
  <si>
    <t xml:space="preserve">Allow for maintaining and supporting sides of excavations and for keeping the same free from fallen materials </t>
  </si>
  <si>
    <t>Item</t>
  </si>
  <si>
    <t>3)</t>
  </si>
  <si>
    <t>Backfilling</t>
  </si>
  <si>
    <t>Return, fill in and ram selected excavated material around foundations</t>
  </si>
  <si>
    <t>4)</t>
  </si>
  <si>
    <t>Disposal of Surplus spoil</t>
  </si>
  <si>
    <t>Load and cart away surplus excavated material from site to an approved dumping site</t>
  </si>
  <si>
    <t>5)</t>
  </si>
  <si>
    <t>Selected filling</t>
  </si>
  <si>
    <t xml:space="preserve">300mm Thick hardcore filling, well watered and compacted in layers not exceeding 150mm deep </t>
  </si>
  <si>
    <t>50mm Thick quarry crusher run compacted to 90% BS heavy to surfaces of hardcore</t>
  </si>
  <si>
    <t>6)</t>
  </si>
  <si>
    <t>Anti-termite treatment</t>
  </si>
  <si>
    <t>Chemical anti-termite treatment as "Premise 200 SC" or other equal and approved executed complete by an  approved specialist under a ten (10) year guarantee to surfaces of blinded hardcore</t>
  </si>
  <si>
    <t>7)</t>
  </si>
  <si>
    <t xml:space="preserve">Damp proof membrane </t>
  </si>
  <si>
    <t>1000 Gauge polythene or other equal and approved damp proof membrane laid under surface bed with 300mm side and end laps (measured net- allow for laps)</t>
  </si>
  <si>
    <t>8)</t>
  </si>
  <si>
    <t>Concrete work in substructure</t>
  </si>
  <si>
    <t xml:space="preserve">Plain concrete class 15 (mix 1:3:6) </t>
  </si>
  <si>
    <t>50mm Thick surface blinding under strip foundation</t>
  </si>
  <si>
    <t>Ditto; Under column bases</t>
  </si>
  <si>
    <t xml:space="preserve">Insitu concrete class 25, vibrated and reinforced as described,  in:- </t>
  </si>
  <si>
    <t>Foundation strip</t>
  </si>
  <si>
    <t>f)</t>
  </si>
  <si>
    <t xml:space="preserve">Ground Beams </t>
  </si>
  <si>
    <t>j)</t>
  </si>
  <si>
    <t>9)</t>
  </si>
  <si>
    <t xml:space="preserve">Reinforcement </t>
  </si>
  <si>
    <t>8 mm diameter bars</t>
  </si>
  <si>
    <t>12 mm diameter bars</t>
  </si>
  <si>
    <t>16 mm diameter bars</t>
  </si>
  <si>
    <t>BRC A142 Mesh reinforcement ; B.S. 4483  weighing 2.22 kgs per square meter including bends, tying wire and spacing blocks</t>
  </si>
  <si>
    <t>Fabric mesh reinforcement to ground floor and ramps</t>
  </si>
  <si>
    <t>10)</t>
  </si>
  <si>
    <t>Vertical sides of foundation strip</t>
  </si>
  <si>
    <t>Edges of column bases</t>
  </si>
  <si>
    <t>Vertical sides of ground beams and shear wall</t>
  </si>
  <si>
    <t>g)</t>
  </si>
  <si>
    <t>Edges and steps of ground floor slab, 75-150mm girth</t>
  </si>
  <si>
    <t>11)</t>
  </si>
  <si>
    <t>Foundation Walling</t>
  </si>
  <si>
    <t>Masonry stone walling; bedded, jointed  and pointed in cement sand (1:3) mortar; reinforced with hoop iron after every alternate course.</t>
  </si>
  <si>
    <t>200mm Thick walling</t>
  </si>
  <si>
    <t>12)</t>
  </si>
  <si>
    <t>Plinths</t>
  </si>
  <si>
    <t>12 mm thick cement : sand (1:3) mortar to receive natural stone (m.s)</t>
  </si>
  <si>
    <t xml:space="preserve">TOTAL FOR SUBSTRUCTURES CARRIED TO BILL  SUMMARY </t>
  </si>
  <si>
    <t>B</t>
  </si>
  <si>
    <t xml:space="preserve">STRUCTURAL FRAME </t>
  </si>
  <si>
    <t>1)</t>
  </si>
  <si>
    <t>Reinforced Concrete</t>
  </si>
  <si>
    <t xml:space="preserve">Insitu concrete class 25/20 , vibrated and reinforced as described, in:- </t>
  </si>
  <si>
    <t>Beams</t>
  </si>
  <si>
    <t xml:space="preserve">Staircases </t>
  </si>
  <si>
    <t>e)</t>
  </si>
  <si>
    <t>150mm Thick suspended first floor slab</t>
  </si>
  <si>
    <t>150mm Thick suspended roof slab</t>
  </si>
  <si>
    <t>Reinforcement</t>
  </si>
  <si>
    <t xml:space="preserve">High tensile steel reinforcement to B.S. 4461 in structural  concrete work including cutting, bending, hoisting, fixing, tying  wire and spacing blocks </t>
  </si>
  <si>
    <t>10 mm diameter bars</t>
  </si>
  <si>
    <t>Marine Ply Formwork at any level to:-</t>
  </si>
  <si>
    <t>Formwork in sawn finish at any level to:-</t>
  </si>
  <si>
    <t>Sides and soffits of beams</t>
  </si>
  <si>
    <t>Vertical sides of columns</t>
  </si>
  <si>
    <t>Soffits of landings</t>
  </si>
  <si>
    <t xml:space="preserve">Sloping soffits of stairs </t>
  </si>
  <si>
    <t>Edges of rises, girth 150-225mm</t>
  </si>
  <si>
    <t>Open edges of stairs, 450mm wide extreme; cut to tread and riser profile</t>
  </si>
  <si>
    <t>Edges of landings, girth 150-225mm</t>
  </si>
  <si>
    <t>h)</t>
  </si>
  <si>
    <t>Sides and soffits of lintels</t>
  </si>
  <si>
    <t>i)</t>
  </si>
  <si>
    <t>Soffits of suspended slabs</t>
  </si>
  <si>
    <t>Edges of suspended slabs, 150mm to 225mm girth</t>
  </si>
  <si>
    <t>Sundries</t>
  </si>
  <si>
    <t>Cut chase on soffits of roof slab extension to form 10mm deep (average) drip moulds, finished to approval</t>
  </si>
  <si>
    <t xml:space="preserve">TOTAL FOR STRUCTURAL FRAME CARRIED TO BILL SUMMARY </t>
  </si>
  <si>
    <t>C</t>
  </si>
  <si>
    <t xml:space="preserve">WALLING </t>
  </si>
  <si>
    <t>Damp proof course</t>
  </si>
  <si>
    <t xml:space="preserve">Three- ply bituminous felt damp proof course bedded in cement  and sand (1:4) mortar (measured net allow for 300mm laps):- </t>
  </si>
  <si>
    <t xml:space="preserve">200mm wide </t>
  </si>
  <si>
    <t>External Walling</t>
  </si>
  <si>
    <t>Hollow concrete block walling (mix 1:3:6); bedded, jointed  and pointed in cement sand (1:3) mortar; reinforced with hoop iron after every alternate course.</t>
  </si>
  <si>
    <t>Ditto; roof parapet walling</t>
  </si>
  <si>
    <t>Internal Walling</t>
  </si>
  <si>
    <t>hollow concrete block walling (mix 1:3:6); bedded, jointed  and pointed in cement sand (1:3) mortar; reinforced with hoop iron after every alternate course.</t>
  </si>
  <si>
    <t>Wall coping</t>
  </si>
  <si>
    <t>Precast concrete trimmings fair finished on all exposed faces</t>
  </si>
  <si>
    <t>Coping size 300mm wide x50mm thick, with 10mm deep (average) drip moulds on each side for parapet wall (at the ramps and roof)</t>
  </si>
  <si>
    <t xml:space="preserve">TOTAL FOR WALLING CARRIED TO BILL SUMMARY </t>
  </si>
  <si>
    <t>D</t>
  </si>
  <si>
    <t xml:space="preserve">ROOF COVERINGS </t>
  </si>
  <si>
    <t>Flat roof finishes</t>
  </si>
  <si>
    <t>30mm Thick (average) cement and sand (1:3) screed on concrete roof slab, laid to fall towards drain channels</t>
  </si>
  <si>
    <t>Extra over working screeds around 100mm dia fulbora outlet</t>
  </si>
  <si>
    <t>Nr</t>
  </si>
  <si>
    <t>Extra over working screeds to form 150mm wide x 100mm deep rain water drain along parapet wall; finished to fall towards full bora outlets</t>
  </si>
  <si>
    <t xml:space="preserve">TOTAL FOR ROOFING COVERINGS CARRIED TO BILL SUMMARY </t>
  </si>
  <si>
    <t>E</t>
  </si>
  <si>
    <t>Note: All doors to be supplied and fixed as per the details and schedule provided. All iron Mongery that has not been measured separately to be priced together with the corresponding door.</t>
  </si>
  <si>
    <t>Timber Doors</t>
  </si>
  <si>
    <t>The following in timber doors as per the details provided</t>
  </si>
  <si>
    <t xml:space="preserve">Door Frames, architraves and beads </t>
  </si>
  <si>
    <t>150x50mm hardwood frame rebated; fixed to block work using rawl plugs</t>
  </si>
  <si>
    <t>ii)</t>
  </si>
  <si>
    <t>50x15mm hardwood architrave chamfered</t>
  </si>
  <si>
    <t>iii)</t>
  </si>
  <si>
    <t>15x15mm hardwood quadrant bead</t>
  </si>
  <si>
    <t>Door Shutters</t>
  </si>
  <si>
    <t>Supply and fix the following solid core, hardwood door panel shutter</t>
  </si>
  <si>
    <t xml:space="preserve">10mm Thick single leaf door size 900x2100mm high </t>
  </si>
  <si>
    <t>Alumiminium Doors</t>
  </si>
  <si>
    <r>
      <t xml:space="preserve">Note: All Aluminum </t>
    </r>
    <r>
      <rPr>
        <b/>
        <sz val="12"/>
        <rFont val="Calibri"/>
        <family val="2"/>
        <scheme val="minor"/>
      </rPr>
      <t>doors shall be complete and priced with;8mm Thick One way glass as per BS 6262-2018,4 MIL Clear shattering proof film inside,All ironmongery Opening type a</t>
    </r>
  </si>
  <si>
    <t xml:space="preserve">D1- Aluminium door unit size 1800x2100mm high </t>
  </si>
  <si>
    <t xml:space="preserve">D2-Aluminium doors unit size 900x2100mm high </t>
  </si>
  <si>
    <t>Iron Mongery</t>
  </si>
  <si>
    <t xml:space="preserve">Supply and fix the following ironmongery with matching screws; as per UNION-ASSA ABLOY catalogue or other equal and approved manufacturer  </t>
  </si>
  <si>
    <t>Natural Aluminium hinges approved from samples</t>
  </si>
  <si>
    <t>Natural Aluminium side bolt assembly including fixing to timber doors and approved from samples</t>
  </si>
  <si>
    <t>Natural Aluminum door handles including fixing to timber doors and approved from samples</t>
  </si>
  <si>
    <t>Painting and Decorating</t>
  </si>
  <si>
    <t xml:space="preserve">Aluminum wood primer </t>
  </si>
  <si>
    <t>Back of wood frames over 100mm but not exceeding 200mm girth</t>
  </si>
  <si>
    <t>Prepare and apply 2 coats of clear matt varnish to timber doors</t>
  </si>
  <si>
    <t xml:space="preserve">Surfaces not exceeding  100mm girth </t>
  </si>
  <si>
    <t>Ditto over 100mm not exceeding  200mm girth</t>
  </si>
  <si>
    <t>iv)</t>
  </si>
  <si>
    <t>General surfaces of doors</t>
  </si>
  <si>
    <t xml:space="preserve">TOTAL FOR DOORS &amp; GRILLE WORK CARRIED TO BILL SUMMARY </t>
  </si>
  <si>
    <t>F</t>
  </si>
  <si>
    <t xml:space="preserve">WINDOWS  </t>
  </si>
  <si>
    <t>Note: All windows to be supplied and fixed as per the details and schedule provided. All iron Mongery, fixing lugs etc. to be priced together with the corresponding window unit.</t>
  </si>
  <si>
    <t>windows</t>
  </si>
  <si>
    <t xml:space="preserve"> Aluminum window unit size 1200x1200mm high </t>
  </si>
  <si>
    <t xml:space="preserve"> Aluminium window unit size 2000x1200mm high </t>
  </si>
  <si>
    <t xml:space="preserve">Aluminium window unit size 600x600mm high </t>
  </si>
  <si>
    <t xml:space="preserve">TOTAL FOR WINDOWS CARRIED TO BILL SUMMARY </t>
  </si>
  <si>
    <t>G</t>
  </si>
  <si>
    <t>Note: Contractor to provide all samples for approval before incorporation into the final works.</t>
  </si>
  <si>
    <t>Insitu cement and sand (1:3) screed</t>
  </si>
  <si>
    <t>20mm thick screed finished with 30mm thick terrazo with necessacary plastic dividers</t>
  </si>
  <si>
    <t>Wall Finishes</t>
  </si>
  <si>
    <r>
      <t xml:space="preserve">Internal Walls: </t>
    </r>
    <r>
      <rPr>
        <u/>
        <sz val="12"/>
        <rFont val="Calibri"/>
        <family val="2"/>
        <scheme val="minor"/>
      </rPr>
      <t xml:space="preserve">12mm thick cement sand plaster, with steel troweled finish, as  described to:- </t>
    </r>
  </si>
  <si>
    <t>Wall and concrete surfaces internally</t>
  </si>
  <si>
    <t xml:space="preserve">Prepare and apply two undercoats of soft white/ cream emulsion paint and two finishing coats of first quality soft white/cream Silk Vinyl emulsion paint (washable) as;- </t>
  </si>
  <si>
    <t>Internal wall surfaces</t>
  </si>
  <si>
    <r>
      <rPr>
        <b/>
        <u/>
        <sz val="12"/>
        <rFont val="Calibri"/>
        <family val="2"/>
        <scheme val="minor"/>
      </rPr>
      <t xml:space="preserve">External Walls: </t>
    </r>
    <r>
      <rPr>
        <u/>
        <sz val="12"/>
        <rFont val="Calibri"/>
        <family val="2"/>
        <scheme val="minor"/>
      </rPr>
      <t xml:space="preserve">15mm Cement and sand (1:3) render on block wall or concrete work  to:- </t>
    </r>
  </si>
  <si>
    <t>Wall and concrete surfaces externally</t>
  </si>
  <si>
    <t>Ceiling Finishes</t>
  </si>
  <si>
    <r>
      <t xml:space="preserve">Internal ceilings: </t>
    </r>
    <r>
      <rPr>
        <u/>
        <sz val="12"/>
        <rFont val="Calibri"/>
        <family val="2"/>
        <scheme val="minor"/>
      </rPr>
      <t xml:space="preserve">12mm thick cement sand plaster, with steel troweled finish, as  described to:- </t>
    </r>
  </si>
  <si>
    <t>Soffits of concrete surfaces</t>
  </si>
  <si>
    <t xml:space="preserve">TOTAL FOR FINISHES CARRIED TO BILL SUMMARY </t>
  </si>
  <si>
    <t>H</t>
  </si>
  <si>
    <t>BUILDING FIXTURES, FITTINGS &amp; BALUSTRADING</t>
  </si>
  <si>
    <t>Staircase balustrading</t>
  </si>
  <si>
    <t>Solid concrete block walling (mix 1:3:6); bedded, jointed  and pointed in cement sand (1:3) mortar; reinforced with hoop iron after every alternate course.</t>
  </si>
  <si>
    <t>100mm Thick walling</t>
  </si>
  <si>
    <t xml:space="preserve"> Finishes</t>
  </si>
  <si>
    <t>12mm thick cement sand plaster, with steel troweled finish, to solid block walls</t>
  </si>
  <si>
    <t xml:space="preserve">Fill uneven surfaces with stucco filler to approval including sanding of all uneven surfaces; apply two undercoats emulsion paint and two finishing coats of first quality Silk Vinyl emulsion paint as;- </t>
  </si>
  <si>
    <t>To plastered surfaces</t>
  </si>
  <si>
    <t>Corridor Railing</t>
  </si>
  <si>
    <t xml:space="preserve">Stainless Steel handrail, type 304, 50mm diameter, 1.5 mm thickness and matte finish welded to 20mm diameter vertical solid stainless steel bars  grouted (fish tailed) into first floor slab (m.s), complete with stainless steel anchor plates and mounting screws </t>
  </si>
  <si>
    <t xml:space="preserve">TOTAL FOR BUILDING FIXTURES, FITTINGS &amp; BALUSTRADING CARRIED TO BILL SUMMARY </t>
  </si>
  <si>
    <t>I</t>
  </si>
  <si>
    <t>POWER DISTRIBUTION</t>
  </si>
  <si>
    <t>Distribution boards</t>
  </si>
  <si>
    <t xml:space="preserve">Supply, install, and connect 12 WAY TPN Distribution Board  complete with 125A Main Switch Schneder Electric, ABB or equivalent and approved: for Power Distribution from the Main distribution board to the Consumer units </t>
  </si>
  <si>
    <t xml:space="preserve">Supply and install the following M.C.Bs as Schneder Electric, ABB or equivalent and approved:  </t>
  </si>
  <si>
    <t xml:space="preserve">63A SPN MCB </t>
  </si>
  <si>
    <t>Blanking plate for spare way</t>
  </si>
  <si>
    <t>Earthing for distribution board</t>
  </si>
  <si>
    <t>Supply and install earthing for the distribution board  comprising 25x3mm copper tape lead, 1800mm long x 15mm diameter copper earth electrode as Furse or approved equivalent complete with driving stud and tape to rod clamp, 300mm x 300mm x 300mm deep concrete inspection earth pit with removable waterproof cover, soil conditioning agents (marconite/bentonite) necessary to achieve earth resistance value below 10-Ohms.</t>
  </si>
  <si>
    <t>Sum</t>
  </si>
  <si>
    <t>Consumer unit</t>
  </si>
  <si>
    <t>Supply, install, and connect 12 Way Consumer Unit, recessed, incorporating 63A integral isolator, suitable for a fault level of 10 kA @ 415 VAC as Schneder Electric, ABB or equivalent and approved</t>
  </si>
  <si>
    <t xml:space="preserve">10A SP MCB </t>
  </si>
  <si>
    <t xml:space="preserve">32A SP MCB </t>
  </si>
  <si>
    <t>Socket Power</t>
  </si>
  <si>
    <r>
      <t>Final sub-circuits from DB in cable, floor duct/conduit and/or trunking installation comprising concealed 2.5mm</t>
    </r>
    <r>
      <rPr>
        <vertAlign val="superscript"/>
        <sz val="12"/>
        <rFont val="Calibri"/>
        <family val="2"/>
        <scheme val="minor"/>
      </rPr>
      <t>2</t>
    </r>
    <r>
      <rPr>
        <sz val="12"/>
        <rFont val="Calibri"/>
        <family val="2"/>
        <scheme val="minor"/>
      </rPr>
      <t xml:space="preserve"> PVC insulated copper cables, 2.5 mm</t>
    </r>
    <r>
      <rPr>
        <vertAlign val="superscript"/>
        <sz val="12"/>
        <rFont val="Calibri"/>
        <family val="2"/>
        <scheme val="minor"/>
      </rPr>
      <t>2</t>
    </r>
    <r>
      <rPr>
        <sz val="12"/>
        <rFont val="Calibri"/>
        <family val="2"/>
        <scheme val="minor"/>
      </rPr>
      <t xml:space="preserve"> copper earthing cable including accessories and fittings</t>
    </r>
  </si>
  <si>
    <t xml:space="preserve"> 13 Amp switched socket outlet  as "MK" or approved equivalent complete with ring wiring in 3x 2.5 sq.mm single core copper PVC cables enclosed in concealed HG PVC conduit and all accessories necessary for flush mounting</t>
  </si>
  <si>
    <t>LIGHTING AND FITTINGS</t>
  </si>
  <si>
    <t>Light fittings</t>
  </si>
  <si>
    <r>
      <rPr>
        <sz val="12"/>
        <rFont val="Calibri"/>
        <family val="2"/>
        <scheme val="minor"/>
      </rPr>
      <t xml:space="preserve">Supply, Install and connect the following </t>
    </r>
    <r>
      <rPr>
        <b/>
        <sz val="12"/>
        <rFont val="Calibri"/>
        <family val="2"/>
        <scheme val="minor"/>
      </rPr>
      <t xml:space="preserve">vandal proof </t>
    </r>
    <r>
      <rPr>
        <sz val="12"/>
        <rFont val="Calibri"/>
        <family val="2"/>
        <scheme val="minor"/>
      </rPr>
      <t xml:space="preserve">light fittings complete with lamps, tubes, suspensions and all other necessary accessories. </t>
    </r>
    <r>
      <rPr>
        <b/>
        <sz val="12"/>
        <rFont val="Calibri"/>
        <family val="2"/>
        <scheme val="minor"/>
      </rPr>
      <t>All Lighting fittings / lamps to have minimum: power factor of 0.9, CRI Value 80, and 2years of warrant. Contractor to submit samples from at least 3 different manufacturers for approval.</t>
    </r>
  </si>
  <si>
    <r>
      <t xml:space="preserve"> </t>
    </r>
    <r>
      <rPr>
        <sz val="12"/>
        <rFont val="Calibri"/>
        <family val="2"/>
        <scheme val="minor"/>
      </rPr>
      <t>H12F LED - LD4 with 20W LED</t>
    </r>
  </si>
  <si>
    <t>Light switches</t>
  </si>
  <si>
    <t>Supply, install and connect following 6A lighting switches on recessed switchboxes wired in 1.5 sq.mm PVC single core copper cables enclosed in trunking (measured elsewhere) as "MK" Metalclad Plus or approved equivalent complete with all necessary accessories:</t>
  </si>
  <si>
    <t>1 gang 1 way</t>
  </si>
  <si>
    <t>2 gang 1 way</t>
  </si>
  <si>
    <t>Multi-gang 1 way</t>
  </si>
  <si>
    <t xml:space="preserve">TOTAL FOR ELECTRICAL INSTALLATIONS CARRIED TO BILL SUMMARY </t>
  </si>
  <si>
    <t>J</t>
  </si>
  <si>
    <t>PLUMBING WORKS</t>
  </si>
  <si>
    <t>SANITARY, PLUMBING AND DRAINAGE</t>
  </si>
  <si>
    <t>Septic Tank Construction</t>
  </si>
  <si>
    <r>
      <rPr>
        <sz val="11"/>
        <rFont val="Arial MT"/>
        <family val="2"/>
      </rPr>
      <t>Supply all materials and cast 50mm concrete for blinding concrete ratio 1:4:8</t>
    </r>
  </si>
  <si>
    <r>
      <rPr>
        <sz val="11"/>
        <rFont val="Arial MT"/>
        <family val="2"/>
      </rPr>
      <t>cum</t>
    </r>
  </si>
  <si>
    <r>
      <rPr>
        <sz val="11"/>
        <rFont val="Arial MT"/>
        <family val="2"/>
      </rPr>
      <t>Return fill in and ram excavated material around foundations as directed by Engineer on site</t>
    </r>
  </si>
  <si>
    <r>
      <rPr>
        <sz val="11"/>
        <rFont val="Arial MT"/>
        <family val="2"/>
      </rPr>
      <t>Allow for keeping excavations free from undergroung, or storm water</t>
    </r>
  </si>
  <si>
    <r>
      <rPr>
        <sz val="11"/>
        <rFont val="Arial MT"/>
        <family val="2"/>
      </rPr>
      <t>item</t>
    </r>
  </si>
  <si>
    <t>Excavation works (Carried to Summary)</t>
  </si>
  <si>
    <t xml:space="preserve"> SUBSTRUCTURE WORKS</t>
  </si>
  <si>
    <r>
      <rPr>
        <i/>
        <u/>
        <sz val="11"/>
        <rFont val="Arial"/>
        <family val="2"/>
      </rPr>
      <t>Vibrated reinforced concrete 1:2:4 to:-</t>
    </r>
  </si>
  <si>
    <t>kg-D12,8</t>
  </si>
  <si>
    <t>200mm thick natural  stone grade1 walling in cement sand mortar 1:3 with and including hoop- iron after every 2nd alternate course.</t>
  </si>
  <si>
    <r>
      <rPr>
        <sz val="11"/>
        <rFont val="Arial MT"/>
        <family val="2"/>
      </rPr>
      <t>sq.m</t>
    </r>
  </si>
  <si>
    <t>Substracture (Carried to Summary)</t>
  </si>
  <si>
    <t>SUPERSTRUCTURE WORKS</t>
  </si>
  <si>
    <t>1- Supplying , placing, workmanship, mortar, scaffolds, filling mastic for  expansion joints and all other required materials, equipment and tools to complete the work according to specifications and directions of supervisor engineer.
2 -Contractor to provide samples for approval and all the required tests.
3-The following items include supply and cast of concrete, shuttering, tie rods, spacers, supply and placing of concrete, vibrating, steel reinforcement shaping and fixing, curing, steel reinforcement, and supply and cast the required concrete, using mechanical vibrators, curing, testing steel reinforcement and concrete, and all other requirements and workmanship as per specifications, drawings and engineers instructions.
The contractor has to submit shop drawings for approval prior to work.</t>
  </si>
  <si>
    <r>
      <rPr>
        <sz val="11"/>
        <rFont val="Arial MT"/>
        <family val="2"/>
      </rPr>
      <t>Supply and fix formwork on sides  of ringbeams</t>
    </r>
  </si>
  <si>
    <t>k)</t>
  </si>
  <si>
    <r>
      <rPr>
        <sz val="11"/>
        <rFont val="Arial MT"/>
        <family val="2"/>
      </rPr>
      <t>Assorted for beam reinforcement</t>
    </r>
  </si>
  <si>
    <t>kg-D10</t>
  </si>
  <si>
    <t>Super structure works (Carried to Summary)</t>
  </si>
  <si>
    <t>BILL NO 11.4: FINISHES</t>
  </si>
  <si>
    <t>l)</t>
  </si>
  <si>
    <t>m)</t>
  </si>
  <si>
    <r>
      <rPr>
        <sz val="11"/>
        <rFont val="Arial MT"/>
        <family val="2"/>
      </rPr>
      <t>no</t>
    </r>
  </si>
  <si>
    <t>n)</t>
  </si>
  <si>
    <t>o)</t>
  </si>
  <si>
    <r>
      <rPr>
        <sz val="11"/>
        <rFont val="Arial MT"/>
        <family val="2"/>
      </rPr>
      <t>600X400mm inspection chambers to acceptable depths approved by site engineeer compleet with approved concrete manhole cover</t>
    </r>
  </si>
  <si>
    <t>Sub total Finishes (Carried to Summary)</t>
  </si>
  <si>
    <t>Total for Septic Tank</t>
  </si>
  <si>
    <t>SANITARYWARE</t>
  </si>
  <si>
    <t>Supply, deliver, install, test and commission the following sanitary fittings and accessories. Fixing to be to manufacturer's printed instructions.</t>
  </si>
  <si>
    <t>Water closet (W.C.) suite in white vitreous china comprising Glazed W.C. pan with heavy duty unbreakable plastic seat and cover, close couple cistern and fittings, 6.0 litres, including chrome lever and cover clip, and WC outlet connector. The cistern to have internal overflow. Water closet pan to be as 'Twyford classic' or equal and approved</t>
  </si>
  <si>
    <t xml:space="preserve">Countertop wash hand basin in white vitreous china size 500x400 mm complete with 'Aztec' chromed taps and handles, a 32mm diameter chrome plated pop-up waste and a 32mm Caradon Terrain' plastic bottle trap. Wash hand basin to be as 'Twyford Galerie Design' or equal and approved, </t>
  </si>
  <si>
    <t>INTERNAL PLUMBING AND WATER RETICULATION AND ASSOCIATED PIPEWORKS</t>
  </si>
  <si>
    <t>Supply, deliver and install pipes, tubing and fittings. The pipes shall be PPR PN 20 pipes and all conforming to the current European standards for PPR installations and to the Engineers approval, pipe jointing shall be by polyfusion or use of electric coupling and to manufacturer's printed instructions. Rates must allow for all Metal/plastic threaded adaptors where required, valves, unions, sockets, sliding and fixed joints, support raceways, isolating sheaths, elastic material,expansion arms and bends, crossovers, couplings, clippings, connectors, joints and for the connection of sanitary fixtures etc. as required in the running lengths of pipework and also where necessary, for pipe fixing clips, holder bats plugged and screwed for the proper and satisfactory functioning of the system. The pipes will be pressure tested before the plastering of wall commences and as per the manufacturers  recommended testing procedures. The sizes indicated are the minimum bore sizes.</t>
  </si>
  <si>
    <t>ASSOCIATED INTERNAL DRAINAGE PIPEWORK</t>
  </si>
  <si>
    <t>Supply and fix uPVC soil system to BS 4660 and BS 4515 and MuPVC waste system to BS 5255 with screwed and socketed joints to BS 21.  Solvent welded joints shall be as per the system manufacturers written instructions.  Tenderers must allow in their pipework prices for all the couplings, connectors, joints etc. as required in the running lengths of pipework and also where necessary for pipe fixing clips, holderbats, plugs and screwed.  The installation must comply with BS 5572 and fixing to be to the manufacturer's printed instructions.</t>
  </si>
  <si>
    <t>Note: Trade Names</t>
  </si>
  <si>
    <t>Caradon Terrain Ltd's pipe and fittings have been used as a guide to the type and  quality of materials required. Other brands must be equal and approved in  writing by the Engineer before installation. One brand only shall be used and inconsistency shall not be accepted.</t>
  </si>
  <si>
    <t>Sub Total Sanitary wear</t>
  </si>
  <si>
    <t xml:space="preserve">TOTAL FOR PLUMBING INSTALLATIONS CARRIED TO BILL SUMMARY </t>
  </si>
  <si>
    <t>CONSTRUCTION OF NEW 2-STOREY (12 CLASSROOM) BLOCK WITH OFFICES</t>
  </si>
  <si>
    <t xml:space="preserve">SUBSTRUCTURES </t>
  </si>
  <si>
    <t>ROOF COVERINGS &amp; FINISHES</t>
  </si>
  <si>
    <t>WINDOWS  &amp; GRILLE WORK</t>
  </si>
  <si>
    <t xml:space="preserve">FINISHES </t>
  </si>
  <si>
    <t>BUILDING  FIXTURES, FITTINGS &amp; BALUSTRADING</t>
  </si>
  <si>
    <t>ELECTRICAL INSTALLATIONS</t>
  </si>
  <si>
    <t xml:space="preserve">GRAND TOTAL FOR CONSTRUCTION OF NEW BLOCK </t>
  </si>
  <si>
    <t>GRAND TOTAL BID AMOUNT DINNING OFFICE &amp; TOILETS, MoE BANADIR</t>
  </si>
  <si>
    <t>PROPOSED REHABILITATION  OF GAHAYRE TEACHER TRANINING INSTITUTE  MOGADISHU - SOMALIA</t>
  </si>
  <si>
    <t>REHABILITATION WORKS ON EXISTING G+1 STRUCTURES</t>
  </si>
  <si>
    <t>ELEMENT 01 : DOWN &amp; UPSTAIRS CLASS ROOMS NO: 22</t>
  </si>
  <si>
    <r>
      <rPr>
        <i/>
        <u/>
        <sz val="12"/>
        <rFont val="Calibri"/>
        <family val="2"/>
        <scheme val="minor"/>
      </rPr>
      <t>Notes:</t>
    </r>
    <r>
      <rPr>
        <i/>
        <sz val="12"/>
        <rFont val="Calibri"/>
        <family val="2"/>
        <scheme val="minor"/>
      </rPr>
      <t xml:space="preserve">  The contractor is reminded to visit the site before filling the Request for Quotation  to ascertain the extent of the conditions of site.  All quantified works in the Request for Quatation  are provisional and payment shall be  made based on the actual work executed at the site and agreed upon by all parties. The contractor is advised to constantly seek the  Engineer instructions at each phase of the work and if required, before filling the Request for Quotation. All unit rate shall be deemed to include all elements of supplying and construction work that is labour and other overheads eg security, profit and overheads, cost of materials, wastages, transport etc.</t>
    </r>
  </si>
  <si>
    <t xml:space="preserve">SITE MOBILIZATION </t>
  </si>
  <si>
    <t xml:space="preserve">Site Mobilization and Clearance incluidng removal damaged material,floors, iron sheets  Doors and windows </t>
  </si>
  <si>
    <t>FLOORS</t>
  </si>
  <si>
    <t>Hack existing floor to remove existing old floor tiles.</t>
  </si>
  <si>
    <t>Floors</t>
  </si>
  <si>
    <t>Supply and fix approved coloured non slip glazed marble ceramic floor tiles  including bedding in approved tile adhesive and pointing with coloured grout and laying to falls where necessary .</t>
  </si>
  <si>
    <t xml:space="preserve">500 x 500 x 6 mm thick ceramic floor tiles - Classrooms </t>
  </si>
  <si>
    <t xml:space="preserve"> SLABS IN CLASS ROOMS </t>
  </si>
  <si>
    <t>Hack existing Rcc slab  cracking and removing remaining blocks.</t>
  </si>
  <si>
    <t xml:space="preserve">SLAB FINSIHING AND PLASTERING </t>
  </si>
  <si>
    <t>70 mm thick finished to receive plastering slab with mesh wire [1:2] finish</t>
  </si>
  <si>
    <t>Walls</t>
  </si>
  <si>
    <t xml:space="preserve">INTERNALL FINISHING </t>
  </si>
  <si>
    <t xml:space="preserve">Hack existing Cracking walls to remove Blocks and waste </t>
  </si>
  <si>
    <t>Plaster: 9 mm first coat of cement/lime putty/sand (1:2:9): 3 mm second coat of cement/lime putty/sand (1:1:6): steel toweled: on masonry or concrete: to</t>
  </si>
  <si>
    <t xml:space="preserve">Walls: internally </t>
  </si>
  <si>
    <t xml:space="preserve">Prepare surfaces and apply undercoat and two finishing coats silk vinyl emulsion paint  as " Crown Paints" or other equal approved on plastered masonry or concrete surfaces: to </t>
  </si>
  <si>
    <t>Walls and concrete: internally</t>
  </si>
  <si>
    <t>Carried to Summary of Rehabilitation Works</t>
  </si>
  <si>
    <t xml:space="preserve">Remove the badly damaged doorto receive  new 2,150mmx900mm with first class exported hardwood timber doors (Singapore model)  complete with all necessary fittings, fixtures, handles and locks.  </t>
  </si>
  <si>
    <t>Prepare surfaces and apply three coats first grade clear polyurethane varnish as "Crown Paints" or other equal approved: on wood surfaces: to</t>
  </si>
  <si>
    <t>K</t>
  </si>
  <si>
    <t>Door: general surfaces: both sides</t>
  </si>
  <si>
    <t xml:space="preserve">WINDOWS </t>
  </si>
  <si>
    <t>Aluminum Windows</t>
  </si>
  <si>
    <t>L</t>
  </si>
  <si>
    <t xml:space="preserve">Window size 1200x12000mm </t>
  </si>
  <si>
    <t>Prepare metal surfaces: apply undercoat and two finishing coats first grade eggshell paint: as "Crown Paints" or other equal approved metallic paint: on metal surfaces: to</t>
  </si>
  <si>
    <t>M</t>
  </si>
  <si>
    <t>General surfaces: Steel Grill protection of windows and burglarproofing grilles internally (measured flat overall)</t>
  </si>
  <si>
    <t xml:space="preserve">EXTRENAL WALLS </t>
  </si>
  <si>
    <t>EXTERNAL FINISHES</t>
  </si>
  <si>
    <t>N</t>
  </si>
  <si>
    <t>Walls and concrete: externally</t>
  </si>
  <si>
    <t>O</t>
  </si>
  <si>
    <t xml:space="preserve">TOP ROOF SLAB </t>
  </si>
  <si>
    <t>P</t>
  </si>
  <si>
    <t>Carefully Hacking and  remove top concrete slab Cracks , then clean and collect all debris and cartaway to safe area</t>
  </si>
  <si>
    <t>Q</t>
  </si>
  <si>
    <t>Prepare and apply 70mm thick pcc of ratio 1:1.5:3 to receive 30mm thick cement sand morter mixed with water proof and white glue on top as roof fishing material</t>
  </si>
  <si>
    <t>WATERPROOFING TO TOP OF FLAT SLAB  ROOFS.</t>
  </si>
  <si>
    <t>R</t>
  </si>
  <si>
    <t xml:space="preserve">Prime with one coat bitumen primer and one layer 4mm fully bonded waterproof membrane comprising two bitumenlayers reinforced with woven spunbonded polyester fabric and coated with polyethelene film for heat bonding, laid with 100mm side and 150mm end laps. </t>
  </si>
  <si>
    <t>Sub Total Element 01</t>
  </si>
  <si>
    <t>ELEMENT 02 : CLASS ROOMS VERANDAH</t>
  </si>
  <si>
    <t>Hack existing floor to remove existing old broken damaged  floor tiles.</t>
  </si>
  <si>
    <t>Supply and fix approved coloured non slip glazed marble ceramic floor tiles  including bedding in approved tile adhesive and pointing with coloured grout and laying to falls where necessary.</t>
  </si>
  <si>
    <t>500 x 500 x 6 mm thick ceramic floor tiles -</t>
  </si>
  <si>
    <t xml:space="preserve">PARAPET Walls &amp; Columns </t>
  </si>
  <si>
    <t xml:space="preserve">Walls and concrete: externally and internally painting </t>
  </si>
  <si>
    <t>Sub Total Element 02</t>
  </si>
  <si>
    <t>ELEMENT 03 : 5 OFFICES (ADMIN)</t>
  </si>
  <si>
    <t>Door type 01 - 45mm thick hardwood double leaf panel door overall size 1000 x 2200mm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Engineer</t>
  </si>
  <si>
    <t>Supply, assemle and fix the following purpose made (standard W20 heavy duty sections) complete with opening accessories and permanent vents for the full width of window as detailed including cuMBng and 4mm thick toughened glazing fixing lugs to stone wall and pointing all round frames in mastic with 25 x 3mm steel flats burglarproofing at opening sashes only and full gloss decoration as necessary;</t>
  </si>
  <si>
    <r>
      <rPr>
        <b/>
        <i/>
        <u/>
        <sz val="12"/>
        <rFont val="Times New Roman"/>
        <family val="1"/>
      </rPr>
      <t>HVAC</t>
    </r>
  </si>
  <si>
    <r>
      <t>Supply, Deliver, Install, Test and Commission the following AC indoor units including with all </t>
    </r>
    <r>
      <rPr>
        <i/>
        <sz val="10"/>
        <rFont val="Calibri"/>
        <family val="2"/>
        <scheme val="minor"/>
      </rPr>
      <t xml:space="preserve"> </t>
    </r>
    <r>
      <rPr>
        <i/>
        <u/>
        <sz val="12"/>
        <rFont val="Calibri"/>
        <family val="2"/>
        <scheme val="minor"/>
      </rPr>
      <t>accessories including all connections as described. </t>
    </r>
  </si>
  <si>
    <t>Wall mounted unit of cooling capacity: 12.3kW with inbuilt drain pump, power input: 0.15kW, single phase, Refrigerant R-410A complete with all hanging accessories, remote control, filter chamber, drain pump kit, suction canvas, ceiling  panel, wiring from DP switch to fan coil unit, fabricated steel mounting brackets, steel frames and raw bolts, anti-vibration mountings. DP switch to be positioned next to the in door unit. The  indoor unit shall be to Daikin/Toshiba/LG make or approved equivalent.</t>
  </si>
  <si>
    <t>NO</t>
  </si>
  <si>
    <t>S</t>
  </si>
  <si>
    <t>Sub Total Element 03</t>
  </si>
  <si>
    <t>ELEMENT 04 : OFFICES VERANDAH</t>
  </si>
  <si>
    <t xml:space="preserve">500 x 500 x 6 mm thick ceramic floor tiles </t>
  </si>
  <si>
    <t>PARAPET Walls</t>
  </si>
  <si>
    <t xml:space="preserve">Roofing front venrada of offices </t>
  </si>
  <si>
    <t xml:space="preserve">30  guage Aluminium coated roof sheets. </t>
  </si>
  <si>
    <t>Allow for removal of existing rusted verandah  roof  office rooms</t>
  </si>
  <si>
    <t>Roof covering; fixed to slopes</t>
  </si>
  <si>
    <t>300mm diameter approved half round hip/ ridge capping: fixed with nails</t>
  </si>
  <si>
    <t>Allow for masonry walling and making good</t>
  </si>
  <si>
    <t>Allow for carpentary to cover all side opening after fixed roof sheets</t>
  </si>
  <si>
    <t xml:space="preserve">Support Columns </t>
  </si>
  <si>
    <t>PC</t>
  </si>
  <si>
    <t xml:space="preserve">Wooden Beam for support clumns </t>
  </si>
  <si>
    <t xml:space="preserve">Decorative Ceilling </t>
  </si>
  <si>
    <t>interior decoration ceiling design with lights and accessories, 9 mm thick plywood laminated ceiling on 50 x 50mm SW brandering @600x600mm c/c</t>
  </si>
  <si>
    <t>Gutters and down pipes</t>
  </si>
  <si>
    <t>75 x 50mm square rainwater downpipe fixed with and including mild steel straps at 900mm centres, plugged and screwed to wall</t>
  </si>
  <si>
    <t>Extra; swanneck bend with 1135mm projection</t>
  </si>
  <si>
    <t>Extra; horse shoe bend</t>
  </si>
  <si>
    <t>Knot prime stop and apply two undercoats and one gloss finishing coat oil paint to fascia board 200- 300 mm wide</t>
  </si>
  <si>
    <t>Fascia Board</t>
  </si>
  <si>
    <t>199 x 25mm fascia board (apply wood primer on back of timber before fixing fascia board.</t>
  </si>
  <si>
    <t>Lm</t>
  </si>
  <si>
    <t>CLASS ROOMS  OFFICES  &amp; VERANDAH ELECTRICAL INSTALLATIONS</t>
  </si>
  <si>
    <t xml:space="preserve">Supply and install all cables with An LED lighting system with automatic lighting controls (daylight dimming), Lightning protection and lightning surge protection, .Provide a Provisional for Internal light lumps and sockets,Consumer control unit, sockets and connection to the main grid
Installations to be expended as directed by the 
 Civil  Engineer and measured and valued on completion
</t>
  </si>
  <si>
    <t>Sub Total Element 04</t>
  </si>
  <si>
    <t>ELEMENT 05 :Store</t>
  </si>
  <si>
    <t xml:space="preserve">Remove the badly damaged doorto receive  new 2,400mmx1000mm with first class exported hardwood timber doors (Singapore model)  complete with all necessary fittings, fixtures, handles and locks.  </t>
  </si>
  <si>
    <t>Door type 01 - 45mm thick hardwood Single leaf panel door overall size 1000 x 2400mm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Engineer</t>
  </si>
  <si>
    <t>Window</t>
  </si>
  <si>
    <t xml:space="preserve">Supply and fix  Steel casement windows .(measuring 1200 x 1200mm inclusive frame), 5mm thick plate , high quality lever fasteners, </t>
  </si>
  <si>
    <t>Sub Total Element 05</t>
  </si>
  <si>
    <t>ELEMENT 06: VIP &amp; PUBLIC Ablution block</t>
  </si>
  <si>
    <t>Hack existing floor to remove existing floor</t>
  </si>
  <si>
    <t>32 mm thick finished to receive screed [1:3] finish</t>
  </si>
  <si>
    <t>45mm thick solid core flush door to B.S 459: parts faced both sides with 6mm mahogany veneered plywood and lipped on all edges in hardwood,  including all planted moulding. Complete with heavy duty hinges, brass locks and glass ventilight</t>
  </si>
  <si>
    <t>50mm thick single door overall size 900x2200mm high(Admin W/C)</t>
  </si>
  <si>
    <t xml:space="preserve">Provide High Quality PVC Doors for Toilets(Public Toilets) 800x2100mm </t>
  </si>
  <si>
    <t xml:space="preserve">100x75x2mm steel butt hinges    </t>
  </si>
  <si>
    <t>Prs</t>
  </si>
  <si>
    <t>2-lever mortice lock with approved handles union or equal approved</t>
  </si>
  <si>
    <r>
      <rPr>
        <b/>
        <i/>
        <u/>
        <sz val="12"/>
        <rFont val="Calibri"/>
        <family val="2"/>
        <scheme val="minor"/>
      </rPr>
      <t>PIPING</t>
    </r>
  </si>
  <si>
    <t>Supply and install heavy duty PPR pipes including all connections 40mm internal diameter, one roll of 100meters incliding the associated fittings</t>
  </si>
  <si>
    <t>Roll</t>
  </si>
  <si>
    <t>Supply and installation PVC water tank 4 cubic meter (KENTANK)</t>
  </si>
  <si>
    <t xml:space="preserve">Sanitary installlation </t>
  </si>
  <si>
    <t>Sanitary appliances complete with all the connections to services, waste, jointing to supply overflows and plugging and scewing to the floors. Where trade names are mentioned below, the reference is intended to be as a guide to the type of fitting.</t>
  </si>
  <si>
    <t>Water closet (W.C.) suite in white vitreous china comprising: Glazed W.C. pan with heavy duty unbreakable plastic seat and cover, close couple cistern and fittings, 6.0 litres, including chrome lever and cover clip and WC outlet connector. The cistern to have internal overflow. Water closet pan to be as 'Twyford classic' or equal and approved</t>
  </si>
  <si>
    <t>Pedestal wash hand basin in white vitreous china size 500x400 mm complete with 'Aztec' chromed taps and handles, a 32mm diameter chrome plated pop-up waste and a 32mm Caradon Terrain' plastic bottle trap. Wash hand basin to be as 'Twyford Galerie Design' or equal and approved</t>
  </si>
  <si>
    <t xml:space="preserve">Replacement water  taps of ablution block new water taps with new fittings </t>
  </si>
  <si>
    <t xml:space="preserve"> ELECTRICAL INSTALLATIONS</t>
  </si>
  <si>
    <t xml:space="preserve">Provide a Provisional for Internal light lumps and sockets 
Installations to be expended as directed by the 
 Civil  Engineer and measured and valued on completion
</t>
  </si>
  <si>
    <t>Sub Total Element 06</t>
  </si>
  <si>
    <t xml:space="preserve">ELEMENT 07 : MAIN GATE, INTERLOCKING &amp; BOOM GATE </t>
  </si>
  <si>
    <t>Pc</t>
  </si>
  <si>
    <t>Supply and Provide 5'' (12.5cm) dia. Pipe for 9m long Supply and Provide 5'' (12.5cm) dia. Pipe for 9mm long Pipe as Per drawing.</t>
  </si>
  <si>
    <t>Supply and Provide 2'' (50mm) dia. Pipe for bonding Long 5'' pipes.</t>
  </si>
  <si>
    <t xml:space="preserve">Supply and Provide C Section Steel strips for fastening </t>
  </si>
  <si>
    <t>Supply and Provide Plate for filling mass Concrete to Balance the Steel Barrier.</t>
  </si>
  <si>
    <t xml:space="preserve">Fill the Box with Mass Concrete </t>
  </si>
  <si>
    <t>Allow a provisional sum for painting and Transportation  and inatallation work of the Steel Barriers on site</t>
  </si>
  <si>
    <t>SECURITY  LIGHTING</t>
  </si>
  <si>
    <t xml:space="preserve">Supply all materials and mount 6 LED 150W floodlights </t>
  </si>
  <si>
    <t>INTERLOCK (PAVEMENT WALK WAYS )</t>
  </si>
  <si>
    <t xml:space="preserve">SITE PREPARATIONG </t>
  </si>
  <si>
    <t>Oversite excavation in loose material up to the required levels. Rate is to include carting away from site of any unused material to an approved dumping site and all required dumping charges</t>
  </si>
  <si>
    <t>Compaction</t>
  </si>
  <si>
    <t>Grade and compact:- compaction to BS 95% compacting by compacting roller</t>
  </si>
  <si>
    <t xml:space="preserve">Hard Core Filling  </t>
  </si>
  <si>
    <t>300mm hard core filling to the sides of the interlock to make up levels, well compacted and well watered in layers</t>
  </si>
  <si>
    <t xml:space="preserve">Paving </t>
  </si>
  <si>
    <t>Providing and laying 80mm thick factory made cement concrete interlocking paver block of M ‐30 grade made by block making machine with strong vibratory compaction and of approved size and design/ shape laid in required colour and pattern over and including 50mm thick compacted bed of course sand, filling the joints with coarse sand etc. all complete as per the direction of Engineer</t>
  </si>
  <si>
    <t>Kerbstone</t>
  </si>
  <si>
    <t>Providing and laying cement concrete in kerbs, steps</t>
  </si>
  <si>
    <t>Sub Total Element 07</t>
  </si>
  <si>
    <t>REHABILITATION WORKS ON EXISTING G+1 TEACHER TRAINING CENTRE GAHAYRE</t>
  </si>
  <si>
    <t>GRAND TOTAL BID AMOUNT GAHAYRE TTI MOGADISHU</t>
  </si>
  <si>
    <t>150mm  thick  ground floor slab</t>
  </si>
  <si>
    <t>Lintels (200mmx200mm to overlap 200mm both ways on all openings)</t>
  </si>
  <si>
    <t xml:space="preserve">Ground 200mm Thick walling </t>
  </si>
  <si>
    <t>Ditto;  on the dividing wall on first floor</t>
  </si>
  <si>
    <r>
      <t xml:space="preserve">Note: All windows to be supplied and fixed . </t>
    </r>
    <r>
      <rPr>
        <b/>
        <sz val="12"/>
        <rFont val="Calibri"/>
        <family val="2"/>
        <scheme val="minor"/>
      </rPr>
      <t>Aluminum Windows,All windows shall be complete and priced with;8mm Thick One way glass as per BS 6262-2018,4 MIL Clear shattering proof film inside,All ironmongery Opening type</t>
    </r>
  </si>
  <si>
    <t>Excavate starting from stripped level for septic tank pit size proided in the drawing indepths of 1500mm in normal soil to be approved by site Engineer</t>
  </si>
  <si>
    <t>Supply and fix strip steel reinforcement round bars to B.s 4449 including all cutting to size, binding wire and spacer blocks in strip to be placed according to the structural drawings provided or as advised by Structural Site Engineer</t>
  </si>
  <si>
    <t>Construct  200mm thick walling</t>
  </si>
  <si>
    <t>p)</t>
  </si>
  <si>
    <t>q)</t>
  </si>
  <si>
    <t xml:space="preserve">Cast 150mm thick cover slab Cocrete C20/25 200mm </t>
  </si>
  <si>
    <t>Door type 01 - 45mm thick hardwood double leaf panel door overall size 1200 x 2400mm high with approved decorative glass in fan light size 1000 x 300mm, full jamb 250 x 50mm rebated hardwood solid timber frame, 25mm quadrant beading, 50 x 15mm architraves with surface primed back, complete with polishing and appropriate three (3) coats clear lacquer all done to the satisfaction of the Engineer</t>
  </si>
  <si>
    <t>Supply, assemble and fix the following purpose made (standard W20 heavy duty sections) complete with opening accessories and permanent vents for the full width of window as detailed including  4mm thick toughened glazing fixing lugs to stone wall and pointing all round frames in mastic with 25 x 3mm steel flats burglarproofing at opening sashes only and full gloss decoration as necessary;</t>
  </si>
  <si>
    <t>Supply, deliver and install pipes, tubing and fittings a The  pipes shall be PPR PN 20 pipes and all  conforming to the current European standards for PPR  installations and to the Engineers approval, pipe jointing shall be by polyfusion or use of electric  coupling and to manufacturer's printed instructions. Rates must allow for all Metal/plastic  threaded adaptors where required, valves, unions, sockets, sliding and fixed joints, support  raceways, isolating sheaths, elastic material, expansion arms and bends, crossovers, couplings,  clippings, connectors, joints and for the connection of sanitary fixtures etc. as required in the  running lengths of pipework and also where necessary, for pipe fixing clips, holder bats plugged  and screwed for the proper and satisfactory functioning of the system. The pipes will be pressure  tested before the plastering of wall commences and as per the manufacturers recommended testing  procedures. The sizes indicated are the minimum bore sizes.</t>
  </si>
  <si>
    <t>Rehabilaition  of roof top an area of 3m x 8m inlucing laying tiles at zero joint jointed with grout. At the existing Ablutions area , repair the outlets and fittings to ensrue there are not leaks for water draining to the  soak away pit .</t>
  </si>
  <si>
    <t xml:space="preserve">Landscaping  and leveling: LANDSCAPE WORKS. 
i. Earth Work: Turning and cleaning the soil up to a depth of 300mm and removal of unwanted material, mixing, spreading etc. 
ii. LANDSCAPE ENHANCEMENTS: Contractor will provide landscape enhancements if required over and above the Contract Performance Specifications at an additional charge with written approval from the client.
iii.  PERSONNEL A. Contractor will provide all labor, transportation and supervision necessary to perform the work described herein.  Field personnel will be equipped with all necessary supplies, tools, parts and equipment and trained to perform work in a safe manner. Personnel will be licensed for all applicable maintenance functions. Contractor recognizes that its personnel are perceived as representatives of the Client while on the Client’s property and, as such, will conduct themselves in an efficient, well mannered, well- groomed and workman-like manner at all times. . Any damage caused by Contractor personnel shall be repaired promptly at no cost to the Client. All work performed by Contractor will be coordinated with the Client to minimize disruption and to maximize safety to people and vehicular traffic on the property. 
</t>
  </si>
  <si>
    <t>Excavate starting from stripped level a 600mm wide foundation trench to a depth of 1500mm</t>
  </si>
  <si>
    <t>Supply and install  Contrete to C20/25 and cast 200mm thick strip foundation footing.</t>
  </si>
  <si>
    <t>Concrete works Class 20/25 on the following</t>
  </si>
  <si>
    <t>Supply and fix mild stell access staircase staircase as per specifications in the drawings</t>
  </si>
  <si>
    <t>Supply all materials and cast 150mm thick floor slab  C20/25</t>
  </si>
  <si>
    <t>Supply all materials and casst materials 600mm with a depth of  200mm thick vibrated reinforced foundation concrete strip (concrete class 20/25)</t>
  </si>
  <si>
    <t>Supply all materials and cast a 200mm thick vibrated reinforced concrete slab  or class 20/25</t>
  </si>
  <si>
    <t xml:space="preserve">Supply all materials and cast R.C. ring beam, 200mm x 200mm vibrated reinforced concrete class 20/25 </t>
  </si>
  <si>
    <t>Supply all materials and cast  Concrete colums C20/25 200mmx200mm columns at a height of 1.25m for the 4no. Columns</t>
  </si>
  <si>
    <t>Supply all materials and cast 4no. columns 200mmx200mm with 5.20m height  reinforced concrete class 20/25</t>
  </si>
  <si>
    <t>Floor Slab: Supply all materials and cast a 200mm thick vibrated reinforced concrete slab,  reinforced concrete class 20/25</t>
  </si>
  <si>
    <t xml:space="preserve">Supply and build, 200mmx200mm thick Solid Block walling, in 1:3 cement sand mortar. Provide 25mm wide x 20swg Hoop iron at every alternate course </t>
  </si>
  <si>
    <t>Column from the column base measuring 200mmx200mm with I height of 4.675meters (72No.)</t>
  </si>
  <si>
    <t>Column from the column base measuring 200mmx200mm with I height of 4.675meters (8No.)</t>
  </si>
  <si>
    <t>Ditto; under 72No. column base measuring 1600mmx1600mm</t>
  </si>
  <si>
    <t>Bulk excavation of  oversite to reduce levels depth n.e. 1.8 M deep for the for 72N.o. Column base , leghth 1600mmx 1600mm starting for mthe existing ground level.</t>
  </si>
  <si>
    <t>Column Base (72.No.) meashuring 1600mmx1600mm with  a depth of 300mm</t>
  </si>
  <si>
    <t>Sliding Gate 5m length and 3meters height 6mm steel plan. :rate shall include painted one primer coat and two oil coats at least, Wally switch type lock, iron mongery and all needed parts, fittings and accessories, suspended.The unit rate shall also  include all needed workmanship ,equipment, materials, concrete
B250,plates, rails ...etc necessary to have operational gate and completed job .The work shall be done all as specification.(vertical gate supports 100x100x50mm hortizental 800x800x40mm plain steel will be 6mm thick U shape steel 100x100x50mm thick) including essential accessories. Note that the two supporting pillars are already included in 2.03, 2.06, 2.08 and 2.11, and their price should not be included within this item bill (2.22)</t>
  </si>
  <si>
    <t>Supply all materials and cast 200mmx200mm columns  with height of 1.25m Class 20/25</t>
  </si>
  <si>
    <t xml:space="preserve">Supply all materials and cast 4no. columns 200mmx200mm with 2100mm height </t>
  </si>
  <si>
    <t>200mm thick natural machine dressed stone grade 1 for walling</t>
  </si>
  <si>
    <t>Total Bill No.7</t>
  </si>
  <si>
    <t>Supply all materials and cast ring beams as per structural design drawings - reinforced concrete class 20/25</t>
  </si>
  <si>
    <t>Concrete works in Super stucture, Class 30/20 (1:1:2)</t>
  </si>
  <si>
    <t>10mm thick cement sand plaster on internal walls</t>
  </si>
  <si>
    <t>inlet and outlet manholes</t>
  </si>
  <si>
    <t>r)</t>
  </si>
  <si>
    <t>Cast mass concrete 200mm thick, dosage 1:3:6</t>
  </si>
  <si>
    <t>t)</t>
  </si>
  <si>
    <t>Slab reinforcement ribbed 10mm bars</t>
  </si>
  <si>
    <t xml:space="preserve">Hardwood 100mmx50mmx5000mm wooden beam to support roof across all G.I columns </t>
  </si>
  <si>
    <t xml:space="preserve">Replacment of damaged ventation  blocks of parapet walls </t>
  </si>
  <si>
    <t>Supply and install steel sliding gate 5×3 m The unit
rate shall include painted one primer coat and two oil
coats at least, Wally switch type lock, iron mongery and
all needed parts, fittings and accessories, suspended
parbed wires .The unit rate shall include all needed
workmanship ,equipment, materials, concrete
B250,plates, rails ...etc necessary to have operational gate
and completed job .The work shall be done all as specification.(vertical gate supports 100x100x50mm hortizental 800x800x40mm plain steel will be 6mm thick U shape steel 100x100x50mm thick) including essential accessories.</t>
  </si>
  <si>
    <t xml:space="preserve">Double Leaf Sliding Gate 5m length and 3height 6mm steel plan. </t>
  </si>
  <si>
    <t xml:space="preserve"> Cast 600mmx600mm with a depth of 200mm(Foundation footings 4 No.)</t>
  </si>
  <si>
    <t>Supply and fix strip steel reinforcement round bars to B.s 4449  D10 Both ways</t>
  </si>
  <si>
    <t>Supply and fix Column footing (4No.) round bars to B.s 4449  D12 Both ways</t>
  </si>
  <si>
    <t>Clear all vegetation before digging foundation trench 5000 x 4000mm from existing ground level.</t>
  </si>
  <si>
    <t>Supply and fix steel bars in foundation concrete work including cutting, bending, hoisting, and tying wire and supporting all in position Y10 @ 200</t>
  </si>
  <si>
    <t xml:space="preserve">Supply and fix 100 x 50mm common rafters for roof support.  </t>
  </si>
  <si>
    <t>Supply and fix 50 x 50mm  purlins</t>
  </si>
  <si>
    <t>Supply all materials and cast 200mm thick reinforced foundation footing. Ratio of 1:1.5:3  of concrete</t>
  </si>
  <si>
    <t>Column bases 19No. Base</t>
  </si>
  <si>
    <t>Supply all materials and cast 150mm thick Slab and 100mm dividing wall</t>
  </si>
  <si>
    <t>soak away pit excavation and filling up with approved loose material 1000mm dia with a depth of 2000mm filled with broken hardcore and covere on
top with polythene</t>
  </si>
  <si>
    <t>Providing   and   making   of   18-20   mm   thick   vertical   support   of banswada   marble   for   40   mm   sandwitched   marble   support (approx.  800  mm  height)  for  kitchen  platform  and  one  back  side platform  including  the  cost  of  fixing  by  embedding  the  edges  of marble slab into the walls and floor concrete up to 40 mm and filling the  gap  with  cement  mortar  1:5   including  cost  of  all materials, labour charges, curing etc. The clear height and  width of approx.  18 mm  thick vertical support member will be measured for payment.
( 2.6 meters length and 0.6 meters width Approximate 1.56 sq meter of the kitchen)</t>
  </si>
  <si>
    <t>Supplying   and   fixing   18mm   m   thick   horizontal   support   of banswara  marble  for  kitchen  platform  and  under  count  type  sink including  inserting  edges  of  slab  into  the  walls  up  to  40  mm,  and firmly resting on vertical marble slab support and fill the joints with cement  mortar  1:5  etc.  complete  as  directed  including  cost  of  all materials,  labour  charges,  curing  etc.  complete.  The  clear  area  of marble baswara will be measured for payment.
(Approximate 1.56 sq mper of the  kitchen )</t>
  </si>
  <si>
    <t xml:space="preserve">Providing and fixing 18 mm thick, one side polished Z Black granite slab for kitchen platform and for back side platform with side facia and  skirting  above  platform  and  shelves  in  the  kitchen  including making  facing  edge  bull  nose  moulding/edge  champhering  with matching polishing to give high gloss finish etc. complete and sealing all joints with epoxy resin based adhesive as directed. In kitchen, the granite slab is to be fixed over marble slab with cement mortar 1:4 with  cement  grout  and  other  three  edges  of  granite  slab  shall  be embedded 20 mm into the wall. The finished portion of granite slab shall be taken for measurement in sq. m and no deduction shall be made for area of granite cut for sink. The rate quoted shall include cost of cutting hole for sink with opening edge rounding, cost of all materials,  transportation,  labour  charges,  curing  etc.  complete  as directed.  The  granite  before  procuring  should  be  got  approved  by Bank's engineer. The end portion of the platform is  to be provided with granite facia over the vertical marble support and up to 450mm height above the platform. The skirting/facia etc. will be measured in sq. m only. </t>
  </si>
  <si>
    <t>Providing    and    fixing    1st      quality    ceramic    glazed    wall    tiles (300x600mm)  confirming  to  IS15622  (thickness  to  be  specified  by manufacturer)  of  approved  shade/colour  of  make  such  as  Kajaria, Johnson,  NITCO,  RAK  ,Bell  or  equivalent  upto  2  feet  above  kitchen platform/ Backside platform including cost of approximately 20 mm thick cement mortar 1:4 and necessary cement plaster ,  (Approximate qty per kitchen is 11 sm)</t>
  </si>
  <si>
    <t>Providing  and  fixing  1st   quality  vitrified  glazed  floor  tiles  (  anti- skid) of size- 600x600mm , confirming to IS15622 (thickness to be specified by manufacturer ) of approved make such as Kajaria/Bell
/NITCO/RAK/JOHNSONor  equivalent  .Complete  approximately 24sqm</t>
  </si>
  <si>
    <t>Providing and fixing Stainless Steel sink bowl (overall size -1800mm x 600mm   and    thickness-    1.2    mm)    approx.    (or    as    per    site requirement/directed)  of  Make-  Nirali  make  or  equivalent  (Square designer satin finish) in the kitchen platform as under counter type in the granite slab and marble slab neatly according to the size of sink, complete as directed. The item includes waste coupling, stainer, drain drop  connection  to  the  floor  trap,  waste  pipe  including  cost  of  all
material, labour charges, curing etc.  1pc</t>
  </si>
  <si>
    <t>Providing  and  fixing  of  swan  neck  mixer  and  tap  for  steel  sink
(Hindware,  Parryware,  Jaguar  make)  or  other  approved  equivalent make including cost of all material, labour charges etc. 1pc</t>
  </si>
  <si>
    <t>Supplying pre-fabricated/factory made modular kitchen units below main kitchen platform of approximate 28 sqft and unit having approx. 800 mm height and 610 mm depth as per the following specifications and enclosed sketches.
The   frame   work   or   carcass   of   the   cabinets   including   drawer fascia/sides /bottom, shelves etc. shall be made out of 19 mm thick marine  plywood  (of  make  like  Green  ply/Century  Ply/  Kit  ply    or equivalent  of  grade  of  boiling  water  proof  and  moisture  resistant) with laminate of inside of 0.6 mm and 1.0 mm laminate of glossy finish Panel Shutters (Approx 5 SQM) shall be made out of
19mm thick HDF with glossy finish (with 10 years’ warranty) of make</t>
  </si>
  <si>
    <t>Kitchen</t>
  </si>
  <si>
    <t>iv.</t>
  </si>
  <si>
    <t>vi.</t>
  </si>
  <si>
    <t>v.</t>
  </si>
  <si>
    <t>vii.</t>
  </si>
  <si>
    <t>viii.</t>
  </si>
  <si>
    <t>nr</t>
  </si>
  <si>
    <t>LOT</t>
  </si>
  <si>
    <r>
      <rPr>
        <sz val="11"/>
        <rFont val="Arial MT"/>
        <family val="2"/>
      </rPr>
      <t>Cart-away surplus excavated materials to where
directed by Engineer</t>
    </r>
  </si>
  <si>
    <t>Concrete works</t>
  </si>
  <si>
    <t>Reinforcement details</t>
  </si>
  <si>
    <t>Vibrated reinforced concrete 1:2:4 (20/20) in:-</t>
  </si>
  <si>
    <r>
      <rPr>
        <sz val="11"/>
        <rFont val="Arial MT"/>
        <family val="2"/>
      </rPr>
      <t>Supply all materials and cast ring beams &amp; Lintols
as per structural design drawings</t>
    </r>
  </si>
  <si>
    <t>Formwork</t>
  </si>
  <si>
    <t>Reinforcement works</t>
  </si>
  <si>
    <t>Supply and install boom barrier according technical specifications provided in the drawing. Boom Arm Length: 5900mm, Boom Arm Height: 1100mm , Boom Arm Material: GI pipe 140mmx6mm thick, Size of Base: 600mmx600mm with a depth of 1.5meters, with a footing of 800mm x 800mm x 100mm. Adjustability: Fully adjustable</t>
  </si>
  <si>
    <t>Assorted for beam reinforcement(D12-133.2kg; D8 - 71.1kg)</t>
  </si>
  <si>
    <t>Assorted for column reinforcement ( D12=79.56kg, D8 - 17.78kg)</t>
  </si>
  <si>
    <t>Supply and build, 400mmx200mmx200mm thick Solid Block walling, in 1:3 cement sand mortar. Provide 25mm wide x 20swg Hoop iron at every alternate course.</t>
  </si>
  <si>
    <t>Supply RHS columns 100mmx100mmx4000mm support columns for veranda roof. Apply colum in verandah roof and tie-in to ground as shown in the drawing.</t>
  </si>
  <si>
    <t>Total for LOT 2</t>
  </si>
  <si>
    <t>Total for LOT 1</t>
  </si>
  <si>
    <t>i. Banadir-G+1 dinning, office &amp; Kitchen</t>
  </si>
  <si>
    <t>ii. G+1 Rehab of 22 classrooms and general rehab works</t>
  </si>
  <si>
    <t>LOT 1: The MoECHE Office Security Enhancement</t>
  </si>
  <si>
    <t>LOT 2: Renovation of Gaheyr Teachers Training College (TTC)</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</si>
</sst>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9">
    <numFmt numFmtId="44" formatCode="_-&quot;€&quot;* #,##0.00_-;\-&quot;€&quot;* #,##0.00_-;_-&quot;€&quot;* &quot;-&quot;??_-;_-@_-"/>
    <numFmt numFmtId="43" formatCode="_-* #,##0.00_-;\-* #,##0.00_-;_-* &quot;-&quot;??_-;_-@_-"/>
    <numFmt numFmtId="164" formatCode="_(&quot;$&quot;* #,##0.00_);_(&quot;$&quot;* \(#,##0.00\);_(&quot;$&quot;* &quot;-&quot;??_);_(@_)"/>
    <numFmt numFmtId="165" formatCode="_(* #,##0.00_);_(* \(#,##0.00\);_(* &quot;-&quot;??_);_(@_)"/>
    <numFmt numFmtId="166" formatCode="0.0"/>
    <numFmt numFmtId="167" formatCode="#,##0.0"/>
    <numFmt numFmtId="168" formatCode="_(* #,##0_);_(* \(#,##0\);_(* &quot;-&quot;??_);_(@_)"/>
    <numFmt numFmtId="169" formatCode="&quot;£&quot;#,##0.00;[Red]\-&quot;£&quot;#,##0.00"/>
    <numFmt numFmtId="170" formatCode="_-&quot;£&quot;* #,##0_-;\-&quot;£&quot;* #,##0_-;_-&quot;£&quot;* &quot;-&quot;_-;_-@_-"/>
    <numFmt numFmtId="171" formatCode="_-&quot;\&quot;* #,##0.00_-;&quot;\&quot;&quot;\&quot;\-&quot;\&quot;* #,##0.00_-;_-&quot;\&quot;* &quot;-&quot;??_-;_-@_-"/>
    <numFmt numFmtId="172" formatCode="&quot;£&quot;#,##0_);&quot;\&quot;&quot;\&quot;&quot;\&quot;\(&quot;£&quot;#,##0&quot;\&quot;&quot;\&quot;&quot;\&quot;\)"/>
    <numFmt numFmtId="173" formatCode="_-* #,##0_-;&quot;\&quot;&quot;\&quot;\-* #,##0_-;_-* &quot;-&quot;_-;_-@_-"/>
    <numFmt numFmtId="174" formatCode="_-* #,##0.00_-;&quot;\&quot;&quot;\&quot;\-* #,##0.00_-;_-* &quot;-&quot;??_-;_-@_-"/>
    <numFmt numFmtId="175" formatCode="_-&quot;£&quot;* #,##0.00_-;\-&quot;£&quot;* #,##0.00_-;_-&quot;£&quot;* &quot;-&quot;??_-;_-@_-"/>
    <numFmt numFmtId="176" formatCode="_-* #,##0.00\ _D_M_-;\-* #,##0.00\ _D_M_-;_-* &quot;-&quot;??\ _D_M_-;_-@_-"/>
    <numFmt numFmtId="177" formatCode="00000"/>
    <numFmt numFmtId="178" formatCode="[$$-409]#,##0.00"/>
    <numFmt numFmtId="179" formatCode="_-[$$-409]* #,##0.00_ ;_-[$$-409]* \-#,##0.00\ ;_-[$$-409]* &quot;-&quot;??_ ;_-@_ "/>
    <numFmt numFmtId="180" formatCode="_(* #,##0.0_);_(* \(#,##0.0\);_(* &quot;-&quot;??_);_(@_)"/>
  </numFmts>
  <fonts count="94">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0"/>
      <name val="Arial"/>
      <family val="2"/>
    </font>
    <font>
      <b/>
      <sz val="12"/>
      <name val="Arial"/>
      <family val="2"/>
    </font>
    <font>
      <sz val="10"/>
      <name val="Arial"/>
      <family val="2"/>
    </font>
    <font>
      <sz val="11"/>
      <name val="?? ??"/>
      <family val="1"/>
      <charset val="128"/>
    </font>
    <font>
      <sz val="14"/>
      <name val="Terminal"/>
      <family val="3"/>
      <charset val="128"/>
    </font>
    <font>
      <sz val="12"/>
      <name val="©öUAAA"/>
      <family val="1"/>
      <charset val="129"/>
    </font>
    <font>
      <sz val="10"/>
      <name val="MS Sans Serif"/>
      <family val="2"/>
    </font>
    <font>
      <sz val="11"/>
      <name val="¥ì¢¬"/>
      <family val="3"/>
      <charset val="129"/>
    </font>
    <font>
      <sz val="10"/>
      <name val="Tahoma"/>
      <family val="2"/>
    </font>
    <font>
      <sz val="11"/>
      <name val="ＭＳ 明朝"/>
      <family val="1"/>
      <charset val="128"/>
    </font>
    <font>
      <sz val="10"/>
      <name val="ＭＳ ゴシック"/>
      <family val="3"/>
      <charset val="128"/>
    </font>
    <font>
      <sz val="10"/>
      <name val="Arial"/>
      <family val="2"/>
    </font>
    <font>
      <sz val="10"/>
      <name val="Maiandra GD"/>
      <family val="2"/>
    </font>
    <font>
      <b/>
      <sz val="12"/>
      <name val="Maiandra GD"/>
      <family val="2"/>
    </font>
    <font>
      <b/>
      <sz val="14"/>
      <name val="Maiandra GD"/>
      <family val="2"/>
    </font>
    <font>
      <sz val="12"/>
      <name val="Maiandra GD"/>
      <family val="2"/>
    </font>
    <font>
      <b/>
      <sz val="18"/>
      <name val="Maiandra GD"/>
      <family val="2"/>
    </font>
    <font>
      <b/>
      <u/>
      <sz val="12"/>
      <name val="Maiandra GD"/>
      <family val="2"/>
    </font>
    <font>
      <b/>
      <sz val="10"/>
      <name val="Maiandra GD"/>
      <family val="2"/>
    </font>
    <font>
      <b/>
      <sz val="10"/>
      <color rgb="FFFF0000"/>
      <name val="Maiandra GD"/>
      <family val="2"/>
    </font>
    <font>
      <b/>
      <u/>
      <sz val="10"/>
      <name val="Maiandra GD"/>
      <family val="2"/>
    </font>
    <font>
      <b/>
      <sz val="10"/>
      <color rgb="FF0000FF"/>
      <name val="Maiandra GD"/>
      <family val="2"/>
    </font>
    <font>
      <b/>
      <sz val="10"/>
      <name val="Arial"/>
      <family val="2"/>
    </font>
    <font>
      <b/>
      <sz val="11"/>
      <name val="Arial"/>
      <family val="2"/>
    </font>
    <font>
      <b/>
      <u/>
      <sz val="10"/>
      <name val="Arial"/>
      <family val="2"/>
    </font>
    <font>
      <i/>
      <sz val="10"/>
      <name val="Arial"/>
      <family val="2"/>
    </font>
    <font>
      <b/>
      <vertAlign val="superscript"/>
      <sz val="10"/>
      <name val="Arial"/>
      <family val="2"/>
    </font>
    <font>
      <sz val="10"/>
      <color indexed="9"/>
      <name val="Arial"/>
      <family val="2"/>
    </font>
    <font>
      <b/>
      <sz val="12"/>
      <color rgb="FF0000FF"/>
      <name val="Arial"/>
      <family val="2"/>
    </font>
    <font>
      <sz val="10"/>
      <color theme="0"/>
      <name val="Arial"/>
      <family val="2"/>
    </font>
    <font>
      <b/>
      <sz val="10"/>
      <color theme="0"/>
      <name val="Arial"/>
      <family val="2"/>
    </font>
    <font>
      <sz val="11"/>
      <name val="Arial"/>
      <family val="2"/>
    </font>
    <font>
      <b/>
      <u/>
      <sz val="10"/>
      <color theme="0"/>
      <name val="Arial"/>
      <family val="2"/>
    </font>
    <font>
      <sz val="10"/>
      <name val="Arial Narrow"/>
      <family val="2"/>
    </font>
    <font>
      <sz val="10"/>
      <name val="Arial"/>
      <family val="2"/>
    </font>
    <font>
      <b/>
      <sz val="11"/>
      <color theme="0"/>
      <name val="Maiandra GD"/>
      <family val="2"/>
    </font>
    <font>
      <sz val="12"/>
      <color theme="1"/>
      <name val="Calibri"/>
      <family val="2"/>
      <scheme val="minor"/>
    </font>
    <font>
      <sz val="12"/>
      <name val="Calibri"/>
      <family val="2"/>
      <scheme val="minor"/>
    </font>
    <font>
      <b/>
      <sz val="12"/>
      <name val="Calibri"/>
      <family val="2"/>
      <scheme val="minor"/>
    </font>
    <font>
      <b/>
      <sz val="22"/>
      <name val="Calibri"/>
      <family val="2"/>
      <scheme val="minor"/>
    </font>
    <font>
      <b/>
      <u/>
      <sz val="12"/>
      <name val="Calibri"/>
      <family val="2"/>
      <scheme val="minor"/>
    </font>
    <font>
      <i/>
      <u/>
      <sz val="12"/>
      <name val="Calibri"/>
      <family val="2"/>
      <scheme val="minor"/>
    </font>
    <font>
      <i/>
      <sz val="12"/>
      <name val="Calibri"/>
      <family val="2"/>
      <scheme val="minor"/>
    </font>
    <font>
      <u/>
      <sz val="12"/>
      <name val="Calibri"/>
      <family val="2"/>
      <scheme val="minor"/>
    </font>
    <font>
      <vertAlign val="superscript"/>
      <sz val="12"/>
      <name val="Calibri"/>
      <family val="2"/>
      <scheme val="minor"/>
    </font>
    <font>
      <sz val="8"/>
      <name val="Calibri"/>
      <family val="2"/>
    </font>
    <font>
      <b/>
      <sz val="12"/>
      <name val="Calibri"/>
      <family val="2"/>
    </font>
    <font>
      <b/>
      <u/>
      <sz val="12"/>
      <name val="Calibri"/>
      <family val="2"/>
    </font>
    <font>
      <i/>
      <u/>
      <sz val="12"/>
      <name val="Calibri"/>
      <family val="2"/>
    </font>
    <font>
      <i/>
      <sz val="12"/>
      <name val="Calibri"/>
      <family val="2"/>
    </font>
    <font>
      <sz val="11"/>
      <name val="Arial MT"/>
    </font>
    <font>
      <sz val="11"/>
      <name val="Arial MT"/>
      <family val="2"/>
    </font>
    <font>
      <b/>
      <i/>
      <sz val="11"/>
      <name val="Arial"/>
      <family val="2"/>
    </font>
    <font>
      <i/>
      <sz val="11"/>
      <name val="Arial"/>
      <family val="2"/>
    </font>
    <font>
      <i/>
      <u/>
      <sz val="11"/>
      <name val="Arial"/>
      <family val="2"/>
    </font>
    <font>
      <b/>
      <i/>
      <u/>
      <sz val="11"/>
      <name val="Arial"/>
      <family val="2"/>
    </font>
    <font>
      <b/>
      <i/>
      <u/>
      <sz val="11"/>
      <name val="Calibri"/>
      <family val="2"/>
      <scheme val="minor"/>
    </font>
    <font>
      <b/>
      <i/>
      <u/>
      <sz val="12"/>
      <name val="Times New Roman"/>
      <family val="1"/>
    </font>
    <font>
      <i/>
      <sz val="10"/>
      <name val="Calibri"/>
      <family val="2"/>
      <scheme val="minor"/>
    </font>
    <font>
      <sz val="12"/>
      <name val="Calibri"/>
      <family val="2"/>
    </font>
    <font>
      <u/>
      <sz val="12"/>
      <name val="Calibri"/>
      <family val="2"/>
    </font>
    <font>
      <b/>
      <u/>
      <sz val="14"/>
      <name val="Calibri"/>
      <family val="2"/>
      <scheme val="minor"/>
    </font>
    <font>
      <b/>
      <i/>
      <u/>
      <sz val="12"/>
      <name val="Calibri"/>
      <family val="2"/>
      <scheme val="minor"/>
    </font>
    <font>
      <i/>
      <u val="singleAccounting"/>
      <sz val="12"/>
      <name val="Calibri"/>
      <family val="2"/>
      <scheme val="minor"/>
    </font>
    <font>
      <b/>
      <i/>
      <u/>
      <sz val="14"/>
      <name val="Calibri"/>
      <family val="2"/>
      <scheme val="minor"/>
    </font>
    <font>
      <b/>
      <sz val="11"/>
      <name val="Calibri"/>
      <family val="2"/>
      <scheme val="minor"/>
    </font>
    <font>
      <b/>
      <sz val="16"/>
      <name val="Calibri"/>
      <family val="2"/>
      <scheme val="minor"/>
    </font>
    <font>
      <sz val="10.5"/>
      <color theme="1"/>
      <name val="Calibri"/>
      <family val="2"/>
      <scheme val="minor"/>
    </font>
    <font>
      <b/>
      <sz val="10.5"/>
      <color theme="1"/>
      <name val="Calibri"/>
      <family val="2"/>
      <scheme val="minor"/>
    </font>
    <font>
      <vertAlign val="superscript"/>
      <sz val="10.5"/>
      <color theme="1"/>
      <name val="Calibri"/>
      <family val="2"/>
      <scheme val="minor"/>
    </font>
    <font>
      <sz val="11.5"/>
      <color theme="1"/>
      <name val="Calibri"/>
      <family val="2"/>
      <scheme val="minor"/>
    </font>
    <font>
      <b/>
      <sz val="11.5"/>
      <color theme="1"/>
      <name val="Calibri"/>
      <family val="2"/>
      <scheme val="minor"/>
    </font>
    <font>
      <i/>
      <sz val="10.5"/>
      <color theme="1"/>
      <name val="Calibri"/>
      <family val="2"/>
      <scheme val="minor"/>
    </font>
    <font>
      <sz val="10.5"/>
      <color theme="1"/>
      <name val="Arial"/>
      <family val="2"/>
    </font>
    <font>
      <u/>
      <sz val="10.5"/>
      <color theme="1"/>
      <name val="Calibri"/>
      <family val="2"/>
      <scheme val="minor"/>
    </font>
    <font>
      <b/>
      <u/>
      <sz val="10.5"/>
      <color theme="1"/>
      <name val="Calibri"/>
      <family val="2"/>
      <scheme val="minor"/>
    </font>
    <font>
      <i/>
      <u/>
      <sz val="10.5"/>
      <color theme="1"/>
      <name val="Calibri"/>
      <family val="2"/>
      <scheme val="minor"/>
    </font>
    <font>
      <b/>
      <i/>
      <u/>
      <sz val="10.5"/>
      <color theme="1"/>
      <name val="Calibri"/>
      <family val="2"/>
      <scheme val="minor"/>
    </font>
    <font>
      <sz val="10.5"/>
      <name val="Calibri"/>
      <family val="2"/>
      <scheme val="minor"/>
    </font>
    <font>
      <sz val="11"/>
      <name val="Calibri"/>
      <family val="2"/>
      <scheme val="minor"/>
    </font>
    <font>
      <b/>
      <i/>
      <sz val="12"/>
      <name val="Calibri"/>
      <family val="2"/>
      <scheme val="minor"/>
    </font>
    <font>
      <b/>
      <sz val="14"/>
      <name val="Calibri"/>
      <family val="2"/>
      <scheme val="minor"/>
    </font>
    <font>
      <sz val="14"/>
      <name val="Calibri"/>
      <family val="2"/>
      <scheme val="minor"/>
    </font>
    <font>
      <b/>
      <sz val="10"/>
      <name val="Calibri"/>
      <family val="2"/>
      <scheme val="minor"/>
    </font>
    <font>
      <sz val="10"/>
      <name val="Calibri"/>
      <family val="2"/>
      <scheme val="minor"/>
    </font>
  </fonts>
  <fills count="17">
    <fill>
      <patternFill patternType="none"/>
    </fill>
    <fill>
      <patternFill patternType="gray125"/>
    </fill>
    <fill>
      <patternFill patternType="solid">
        <fgColor theme="0" tint="-0.14999847407452621"/>
        <bgColor indexed="64"/>
      </patternFill>
    </fill>
    <fill>
      <patternFill patternType="solid">
        <fgColor theme="0"/>
        <bgColor indexed="64"/>
      </patternFill>
    </fill>
    <fill>
      <patternFill patternType="solid">
        <fgColor rgb="FF00B0F0"/>
        <bgColor indexed="64"/>
      </patternFill>
    </fill>
    <fill>
      <patternFill patternType="solid">
        <fgColor theme="8" tint="0.79998168889431442"/>
        <bgColor indexed="64"/>
      </patternFill>
    </fill>
    <fill>
      <patternFill patternType="solid">
        <fgColor rgb="FF007B58"/>
        <bgColor indexed="64"/>
      </patternFill>
    </fill>
    <fill>
      <patternFill patternType="solid">
        <fgColor theme="8" tint="0.59999389629810485"/>
        <bgColor indexed="64"/>
      </patternFill>
    </fill>
    <fill>
      <patternFill patternType="solid">
        <fgColor rgb="FFFFFF00"/>
        <bgColor indexed="64"/>
      </patternFill>
    </fill>
    <fill>
      <patternFill patternType="solid">
        <fgColor rgb="FF00B050"/>
        <bgColor indexed="64"/>
      </patternFill>
    </fill>
    <fill>
      <patternFill patternType="solid">
        <fgColor theme="0" tint="-4.9989318521683403E-2"/>
        <bgColor indexed="64"/>
      </patternFill>
    </fill>
    <fill>
      <patternFill patternType="solid">
        <fgColor theme="9" tint="0.79998168889431442"/>
        <bgColor indexed="64"/>
      </patternFill>
    </fill>
    <fill>
      <patternFill patternType="solid">
        <fgColor rgb="FFFFC000"/>
        <bgColor indexed="64"/>
      </patternFill>
    </fill>
    <fill>
      <patternFill patternType="solid">
        <fgColor rgb="FF007B58"/>
      </patternFill>
    </fill>
    <fill>
      <patternFill patternType="solid">
        <fgColor theme="9" tint="0.59999389629810485"/>
        <bgColor indexed="64"/>
      </patternFill>
    </fill>
    <fill>
      <patternFill patternType="solid">
        <fgColor theme="4" tint="0.59999389629810485"/>
        <bgColor indexed="64"/>
      </patternFill>
    </fill>
    <fill>
      <patternFill patternType="solid">
        <fgColor theme="6" tint="0.79998168889431442"/>
        <bgColor indexed="64"/>
      </patternFill>
    </fill>
  </fills>
  <borders count="49">
    <border>
      <left/>
      <right/>
      <top/>
      <bottom/>
      <diagonal/>
    </border>
    <border>
      <left/>
      <right/>
      <top style="double">
        <color indexed="64"/>
      </top>
      <bottom/>
      <diagonal/>
    </border>
    <border>
      <left/>
      <right/>
      <top/>
      <bottom style="double">
        <color indexed="64"/>
      </bottom>
      <diagonal/>
    </border>
    <border>
      <left/>
      <right/>
      <top style="medium">
        <color indexed="64"/>
      </top>
      <bottom style="medium">
        <color indexed="64"/>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double">
        <color indexed="64"/>
      </left>
      <right/>
      <top style="double">
        <color indexed="64"/>
      </top>
      <bottom/>
      <diagonal/>
    </border>
    <border>
      <left/>
      <right style="double">
        <color indexed="64"/>
      </right>
      <top style="double">
        <color indexed="64"/>
      </top>
      <bottom/>
      <diagonal/>
    </border>
    <border>
      <left style="double">
        <color indexed="64"/>
      </left>
      <right/>
      <top/>
      <bottom/>
      <diagonal/>
    </border>
    <border>
      <left/>
      <right style="double">
        <color indexed="64"/>
      </right>
      <top/>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style="double">
        <color indexed="64"/>
      </left>
      <right/>
      <top/>
      <bottom style="double">
        <color indexed="64"/>
      </bottom>
      <diagonal/>
    </border>
    <border>
      <left/>
      <right style="double">
        <color indexed="64"/>
      </right>
      <top/>
      <bottom style="double">
        <color indexed="64"/>
      </bottom>
      <diagonal/>
    </border>
    <border>
      <left style="medium">
        <color indexed="64"/>
      </left>
      <right/>
      <top/>
      <bottom/>
      <diagonal/>
    </border>
    <border>
      <left/>
      <right style="medium">
        <color indexed="64"/>
      </right>
      <top/>
      <bottom/>
      <diagonal/>
    </border>
    <border>
      <left style="thin">
        <color indexed="64"/>
      </left>
      <right style="medium">
        <color indexed="64"/>
      </right>
      <top style="thin">
        <color indexed="64"/>
      </top>
      <bottom/>
      <diagonal/>
    </border>
    <border>
      <left style="thin">
        <color indexed="64"/>
      </left>
      <right/>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style="medium">
        <color indexed="64"/>
      </right>
      <top/>
      <bottom/>
      <diagonal/>
    </border>
    <border>
      <left style="medium">
        <color indexed="64"/>
      </left>
      <right style="thin">
        <color indexed="64"/>
      </right>
      <top/>
      <bottom/>
      <diagonal/>
    </border>
    <border>
      <left style="thin">
        <color indexed="64"/>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style="thin">
        <color rgb="FF000000"/>
      </bottom>
      <diagonal/>
    </border>
    <border>
      <left/>
      <right/>
      <top/>
      <bottom style="thin">
        <color rgb="FF000000"/>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thin">
        <color indexed="64"/>
      </right>
      <top/>
      <bottom style="medium">
        <color indexed="64"/>
      </bottom>
      <diagonal/>
    </border>
    <border>
      <left style="thin">
        <color rgb="FF000000"/>
      </left>
      <right style="thin">
        <color indexed="64"/>
      </right>
      <top/>
      <bottom/>
      <diagonal/>
    </border>
  </borders>
  <cellStyleXfs count="208">
    <xf numFmtId="0" fontId="0" fillId="0" borderId="0"/>
    <xf numFmtId="165" fontId="8" fillId="0" borderId="0" applyFont="0" applyFill="0" applyBorder="0" applyAlignment="0" applyProtection="0"/>
    <xf numFmtId="165" fontId="9" fillId="0" borderId="0" applyFont="0" applyFill="0" applyBorder="0" applyAlignment="0" applyProtection="0"/>
    <xf numFmtId="0" fontId="9" fillId="0" borderId="0" applyFont="0" applyFill="0" applyBorder="0" applyAlignment="0" applyProtection="0"/>
    <xf numFmtId="0" fontId="9" fillId="0" borderId="0"/>
    <xf numFmtId="0" fontId="9" fillId="0" borderId="0"/>
    <xf numFmtId="0" fontId="9" fillId="0" borderId="0"/>
    <xf numFmtId="0" fontId="11" fillId="0" borderId="0"/>
    <xf numFmtId="0" fontId="9" fillId="0" borderId="0"/>
    <xf numFmtId="0" fontId="8" fillId="0" borderId="0"/>
    <xf numFmtId="169" fontId="8" fillId="0" borderId="0" applyFont="0" applyFill="0" applyBorder="0" applyAlignment="0" applyProtection="0"/>
    <xf numFmtId="170" fontId="8" fillId="0" borderId="0" applyFont="0" applyFill="0" applyBorder="0" applyAlignment="0" applyProtection="0"/>
    <xf numFmtId="40" fontId="12" fillId="0" borderId="0" applyFont="0" applyFill="0" applyBorder="0" applyAlignment="0" applyProtection="0"/>
    <xf numFmtId="38" fontId="12" fillId="0" borderId="0" applyFont="0" applyFill="0" applyBorder="0" applyAlignment="0" applyProtection="0"/>
    <xf numFmtId="0" fontId="13" fillId="0" borderId="0"/>
    <xf numFmtId="9" fontId="14" fillId="0" borderId="0" applyFont="0" applyFill="0" applyBorder="0" applyAlignment="0" applyProtection="0"/>
    <xf numFmtId="0" fontId="8" fillId="0" borderId="0"/>
    <xf numFmtId="171" fontId="15" fillId="0" borderId="0" applyFont="0" applyFill="0" applyBorder="0" applyAlignment="0" applyProtection="0"/>
    <xf numFmtId="172" fontId="15" fillId="0" borderId="0" applyFont="0" applyFill="0" applyBorder="0" applyAlignment="0" applyProtection="0"/>
    <xf numFmtId="173" fontId="15" fillId="0" borderId="0" applyFont="0" applyFill="0" applyBorder="0" applyAlignment="0" applyProtection="0"/>
    <xf numFmtId="174" fontId="15" fillId="0" borderId="0" applyFont="0" applyFill="0" applyBorder="0" applyAlignment="0" applyProtection="0"/>
    <xf numFmtId="0" fontId="16" fillId="0" borderId="0"/>
    <xf numFmtId="43" fontId="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167" fontId="8" fillId="0" borderId="0" applyFont="0" applyFill="0" applyBorder="0" applyAlignment="0" applyProtection="0"/>
    <xf numFmtId="167" fontId="8" fillId="0" borderId="0" applyFont="0" applyFill="0" applyBorder="0" applyAlignment="0" applyProtection="0"/>
    <xf numFmtId="43" fontId="8" fillId="0" borderId="0" applyFont="0" applyFill="0" applyBorder="0" applyAlignment="0" applyProtection="0"/>
    <xf numFmtId="43" fontId="8" fillId="0" borderId="0" applyFont="0" applyFill="0" applyBorder="0" applyAlignment="0" applyProtection="0"/>
    <xf numFmtId="165" fontId="8" fillId="0" borderId="0" applyFont="0" applyFill="0" applyBorder="0" applyAlignment="0" applyProtection="0"/>
    <xf numFmtId="43" fontId="8" fillId="0" borderId="0" applyFont="0" applyFill="0" applyBorder="0" applyAlignment="0" applyProtection="0"/>
    <xf numFmtId="167" fontId="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8" fillId="0" borderId="0" applyFont="0" applyFill="0" applyBorder="0" applyAlignment="0" applyProtection="0"/>
    <xf numFmtId="165" fontId="8"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7" fillId="0" borderId="0" applyFont="0" applyFill="0" applyBorder="0" applyAlignment="0" applyProtection="0"/>
    <xf numFmtId="165" fontId="8" fillId="0" borderId="0" applyFont="0" applyFill="0" applyBorder="0" applyAlignment="0" applyProtection="0"/>
    <xf numFmtId="164" fontId="8" fillId="0" borderId="0" applyFont="0" applyFill="0" applyBorder="0" applyAlignment="0" applyProtection="0"/>
    <xf numFmtId="175" fontId="7" fillId="0" borderId="0" applyFont="0" applyFill="0" applyBorder="0" applyAlignment="0" applyProtection="0"/>
    <xf numFmtId="176" fontId="8" fillId="0" borderId="0" applyFont="0" applyFill="0" applyBorder="0" applyAlignment="0" applyProtection="0"/>
    <xf numFmtId="0" fontId="10" fillId="0" borderId="3" applyNumberFormat="0" applyAlignment="0" applyProtection="0">
      <alignment horizontal="left" vertical="center"/>
    </xf>
    <xf numFmtId="0" fontId="10" fillId="0" borderId="4">
      <alignment horizontal="left" vertical="center"/>
    </xf>
    <xf numFmtId="0" fontId="8" fillId="0" borderId="0"/>
    <xf numFmtId="0" fontId="8" fillId="0" borderId="0"/>
    <xf numFmtId="0" fontId="8" fillId="0" borderId="0"/>
    <xf numFmtId="0" fontId="8" fillId="0" borderId="0"/>
    <xf numFmtId="0" fontId="8" fillId="0" borderId="0"/>
    <xf numFmtId="0" fontId="8"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8" fillId="0" borderId="0"/>
    <xf numFmtId="0" fontId="8" fillId="0" borderId="0"/>
    <xf numFmtId="0" fontId="7" fillId="0" borderId="0" applyAlignment="0"/>
    <xf numFmtId="0" fontId="8" fillId="0" borderId="0"/>
    <xf numFmtId="0" fontId="8" fillId="0" borderId="0"/>
    <xf numFmtId="0" fontId="7" fillId="0" borderId="0"/>
    <xf numFmtId="0" fontId="8" fillId="0" borderId="0"/>
    <xf numFmtId="0" fontId="8" fillId="0" borderId="0"/>
    <xf numFmtId="0" fontId="8"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0" fontId="7" fillId="0" borderId="0"/>
    <xf numFmtId="0" fontId="7" fillId="0" borderId="0"/>
    <xf numFmtId="0" fontId="7" fillId="0" borderId="0"/>
    <xf numFmtId="0" fontId="8" fillId="0" borderId="0"/>
    <xf numFmtId="0" fontId="7" fillId="0" borderId="0"/>
    <xf numFmtId="0" fontId="7" fillId="0" borderId="0"/>
    <xf numFmtId="0" fontId="7" fillId="0" borderId="0"/>
    <xf numFmtId="0" fontId="7" fillId="0" borderId="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8"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9" fontId="7" fillId="0" borderId="0" applyFont="0" applyFill="0" applyBorder="0" applyAlignment="0" applyProtection="0"/>
    <xf numFmtId="0" fontId="17" fillId="0" borderId="0"/>
    <xf numFmtId="40" fontId="18" fillId="0" borderId="0" applyFont="0" applyFill="0" applyBorder="0" applyAlignment="0" applyProtection="0"/>
    <xf numFmtId="38" fontId="18" fillId="0" borderId="0" applyFont="0" applyFill="0" applyBorder="0" applyAlignment="0" applyProtection="0"/>
    <xf numFmtId="0" fontId="19" fillId="0" borderId="0"/>
    <xf numFmtId="170" fontId="8" fillId="0" borderId="0" applyFont="0" applyFill="0" applyBorder="0" applyAlignment="0" applyProtection="0"/>
    <xf numFmtId="169" fontId="8" fillId="0" borderId="0" applyFont="0" applyFill="0" applyBorder="0" applyAlignment="0" applyProtection="0"/>
    <xf numFmtId="165" fontId="20" fillId="0" borderId="0" applyFont="0" applyFill="0" applyBorder="0" applyAlignment="0" applyProtection="0"/>
    <xf numFmtId="0" fontId="6" fillId="0" borderId="0"/>
    <xf numFmtId="165" fontId="6" fillId="0" borderId="0" applyFont="0" applyFill="0" applyBorder="0" applyAlignment="0" applyProtection="0"/>
    <xf numFmtId="0" fontId="6" fillId="0" borderId="0" applyAlignment="0"/>
    <xf numFmtId="0" fontId="6" fillId="0" borderId="0" applyAlignment="0"/>
    <xf numFmtId="0" fontId="8" fillId="0" borderId="0"/>
    <xf numFmtId="0" fontId="5" fillId="0" borderId="0"/>
    <xf numFmtId="165" fontId="5" fillId="0" borderId="0" applyFont="0" applyFill="0" applyBorder="0" applyAlignment="0" applyProtection="0"/>
    <xf numFmtId="0" fontId="5" fillId="0" borderId="0" applyAlignment="0"/>
    <xf numFmtId="0" fontId="5" fillId="0" borderId="0" applyAlignment="0"/>
    <xf numFmtId="0" fontId="4" fillId="0" borderId="0"/>
    <xf numFmtId="0" fontId="8" fillId="0" borderId="0"/>
    <xf numFmtId="0" fontId="8" fillId="0" borderId="0"/>
    <xf numFmtId="0" fontId="8" fillId="0" borderId="0" applyFont="0" applyFill="0" applyBorder="0" applyAlignment="0" applyProtection="0"/>
    <xf numFmtId="43"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65" fontId="3" fillId="0" borderId="0" applyFont="0" applyFill="0" applyBorder="0" applyAlignment="0" applyProtection="0"/>
    <xf numFmtId="175" fontId="3" fillId="0" borderId="0" applyFont="0" applyFill="0" applyBorder="0" applyAlignment="0" applyProtection="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applyAlignment="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0" fontId="3" fillId="0" borderId="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9" fontId="3" fillId="0" borderId="0" applyFont="0" applyFill="0" applyBorder="0" applyAlignment="0" applyProtection="0"/>
    <xf numFmtId="165" fontId="8" fillId="0" borderId="0" applyFont="0" applyFill="0" applyBorder="0" applyAlignment="0" applyProtection="0"/>
    <xf numFmtId="0" fontId="3" fillId="0" borderId="0"/>
    <xf numFmtId="165" fontId="3" fillId="0" borderId="0" applyFont="0" applyFill="0" applyBorder="0" applyAlignment="0" applyProtection="0"/>
    <xf numFmtId="0" fontId="3" fillId="0" borderId="0" applyAlignment="0"/>
    <xf numFmtId="0" fontId="3" fillId="0" borderId="0" applyAlignment="0"/>
    <xf numFmtId="0" fontId="3" fillId="0" borderId="0"/>
    <xf numFmtId="165" fontId="3" fillId="0" borderId="0" applyFont="0" applyFill="0" applyBorder="0" applyAlignment="0" applyProtection="0"/>
    <xf numFmtId="0" fontId="3" fillId="0" borderId="0" applyAlignment="0"/>
    <xf numFmtId="0" fontId="3" fillId="0" borderId="0" applyAlignment="0"/>
    <xf numFmtId="0" fontId="3" fillId="0" borderId="0"/>
    <xf numFmtId="43" fontId="8" fillId="0" borderId="0" applyFont="0" applyFill="0" applyBorder="0" applyAlignment="0" applyProtection="0"/>
    <xf numFmtId="9" fontId="43" fillId="0" borderId="0" applyFont="0" applyFill="0" applyBorder="0" applyAlignment="0" applyProtection="0"/>
    <xf numFmtId="0" fontId="2" fillId="0" borderId="0"/>
    <xf numFmtId="0" fontId="8" fillId="0" borderId="0"/>
    <xf numFmtId="0" fontId="1" fillId="0" borderId="0"/>
    <xf numFmtId="0" fontId="8" fillId="0" borderId="19" applyNumberFormat="0" applyFont="0" applyBorder="0" applyAlignment="0">
      <alignment horizontal="center" vertical="top"/>
    </xf>
    <xf numFmtId="165" fontId="1" fillId="0" borderId="0" applyFont="0" applyFill="0" applyBorder="0" applyAlignment="0" applyProtection="0"/>
    <xf numFmtId="0" fontId="1" fillId="0" borderId="0"/>
    <xf numFmtId="0" fontId="1" fillId="0" borderId="0"/>
    <xf numFmtId="0" fontId="1" fillId="0" borderId="0"/>
    <xf numFmtId="165" fontId="8"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0" fontId="8" fillId="0" borderId="0"/>
    <xf numFmtId="0" fontId="8"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8" fillId="0" borderId="0"/>
    <xf numFmtId="0" fontId="8" fillId="0" borderId="0"/>
    <xf numFmtId="0" fontId="8" fillId="0" borderId="0"/>
    <xf numFmtId="165" fontId="8" fillId="0" borderId="0" applyFont="0" applyFill="0" applyBorder="0" applyAlignment="0" applyProtection="0"/>
    <xf numFmtId="0" fontId="8" fillId="0" borderId="0"/>
    <xf numFmtId="165" fontId="8" fillId="0" borderId="0" applyFont="0" applyFill="0" applyBorder="0" applyAlignment="0" applyProtection="0"/>
    <xf numFmtId="0" fontId="8" fillId="0" borderId="0"/>
    <xf numFmtId="0" fontId="8" fillId="0" borderId="0"/>
    <xf numFmtId="0" fontId="8" fillId="0" borderId="0"/>
    <xf numFmtId="165" fontId="8" fillId="0" borderId="0" applyFont="0" applyFill="0" applyBorder="0" applyAlignment="0" applyProtection="0"/>
    <xf numFmtId="0" fontId="8" fillId="0" borderId="19" applyNumberFormat="0" applyFont="0" applyBorder="0" applyAlignment="0">
      <alignment horizontal="center" vertical="top"/>
    </xf>
    <xf numFmtId="0" fontId="8" fillId="0" borderId="19" applyNumberFormat="0" applyFont="0" applyBorder="0" applyAlignment="0">
      <alignment horizontal="center" vertical="top"/>
    </xf>
    <xf numFmtId="43" fontId="8" fillId="0" borderId="0" applyFont="0" applyFill="0" applyBorder="0" applyAlignment="0" applyProtection="0"/>
    <xf numFmtId="43" fontId="8" fillId="0" borderId="0" applyFont="0" applyFill="0" applyBorder="0" applyAlignment="0" applyProtection="0"/>
    <xf numFmtId="0" fontId="8" fillId="0" borderId="0"/>
    <xf numFmtId="0" fontId="8" fillId="0" borderId="0"/>
    <xf numFmtId="165" fontId="8" fillId="0" borderId="0" applyFont="0" applyFill="0" applyBorder="0" applyAlignment="0" applyProtection="0"/>
    <xf numFmtId="0" fontId="8" fillId="0" borderId="0"/>
    <xf numFmtId="0" fontId="8" fillId="0" borderId="0"/>
  </cellStyleXfs>
  <cellXfs count="730">
    <xf numFmtId="0" fontId="0" fillId="0" borderId="0" xfId="0"/>
    <xf numFmtId="0" fontId="21" fillId="0" borderId="7" xfId="0" applyFont="1" applyFill="1" applyBorder="1" applyAlignment="1">
      <alignment vertical="top"/>
    </xf>
    <xf numFmtId="0" fontId="21" fillId="0" borderId="1" xfId="0" applyFont="1" applyFill="1" applyBorder="1" applyAlignment="1">
      <alignment vertical="top"/>
    </xf>
    <xf numFmtId="0" fontId="21" fillId="0" borderId="8" xfId="0" applyFont="1" applyFill="1" applyBorder="1" applyAlignment="1">
      <alignment vertical="top"/>
    </xf>
    <xf numFmtId="0" fontId="21" fillId="0" borderId="0" xfId="0" applyFont="1"/>
    <xf numFmtId="0" fontId="21" fillId="0" borderId="9" xfId="0" applyFont="1" applyFill="1" applyBorder="1" applyAlignment="1">
      <alignment vertical="top"/>
    </xf>
    <xf numFmtId="0" fontId="21" fillId="0" borderId="0" xfId="0" applyFont="1" applyFill="1" applyBorder="1" applyAlignment="1">
      <alignment vertical="top"/>
    </xf>
    <xf numFmtId="0" fontId="21" fillId="0" borderId="10" xfId="0" applyFont="1" applyFill="1" applyBorder="1" applyAlignment="1">
      <alignment vertical="top"/>
    </xf>
    <xf numFmtId="0" fontId="22" fillId="0" borderId="0" xfId="119" applyFont="1" applyFill="1" applyBorder="1" applyAlignment="1">
      <alignment vertical="top"/>
    </xf>
    <xf numFmtId="0" fontId="22" fillId="0" borderId="10" xfId="119" applyFont="1" applyFill="1" applyBorder="1" applyAlignment="1">
      <alignment vertical="top"/>
    </xf>
    <xf numFmtId="0" fontId="22" fillId="0" borderId="0" xfId="0" applyFont="1" applyFill="1" applyBorder="1" applyAlignment="1">
      <alignment horizontal="center" vertical="top"/>
    </xf>
    <xf numFmtId="0" fontId="22" fillId="0" borderId="10" xfId="0" applyFont="1" applyFill="1" applyBorder="1" applyAlignment="1">
      <alignment horizontal="center" vertical="top"/>
    </xf>
    <xf numFmtId="0" fontId="23" fillId="0" borderId="9" xfId="118" applyFont="1" applyFill="1" applyBorder="1" applyAlignment="1">
      <alignment horizontal="center" vertical="top" wrapText="1"/>
    </xf>
    <xf numFmtId="0" fontId="23" fillId="0" borderId="0" xfId="118" applyFont="1" applyFill="1" applyBorder="1" applyAlignment="1">
      <alignment horizontal="center" vertical="top" wrapText="1"/>
    </xf>
    <xf numFmtId="0" fontId="23" fillId="0" borderId="10" xfId="118" applyFont="1" applyFill="1" applyBorder="1" applyAlignment="1">
      <alignment horizontal="center" vertical="top" wrapText="1"/>
    </xf>
    <xf numFmtId="0" fontId="21" fillId="0" borderId="9" xfId="0" applyFont="1" applyBorder="1" applyAlignment="1">
      <alignment horizontal="left" vertical="top"/>
    </xf>
    <xf numFmtId="0" fontId="28" fillId="0" borderId="9" xfId="118" applyFont="1" applyBorder="1" applyAlignment="1">
      <alignment horizontal="left" vertical="top"/>
    </xf>
    <xf numFmtId="0" fontId="21" fillId="0" borderId="9" xfId="69" applyFont="1" applyBorder="1" applyAlignment="1">
      <alignment vertical="top"/>
    </xf>
    <xf numFmtId="0" fontId="29" fillId="0" borderId="9" xfId="0" applyFont="1" applyFill="1" applyBorder="1" applyAlignment="1">
      <alignment horizontal="center" vertical="top"/>
    </xf>
    <xf numFmtId="0" fontId="29" fillId="0" borderId="0" xfId="0" applyFont="1" applyFill="1" applyBorder="1" applyAlignment="1">
      <alignment horizontal="center" vertical="top"/>
    </xf>
    <xf numFmtId="0" fontId="29" fillId="0" borderId="10" xfId="0" applyFont="1" applyFill="1" applyBorder="1" applyAlignment="1">
      <alignment horizontal="center" vertical="top"/>
    </xf>
    <xf numFmtId="0" fontId="27" fillId="0" borderId="9" xfId="57" applyFont="1" applyFill="1" applyBorder="1" applyAlignment="1">
      <alignment horizontal="center" vertical="top"/>
    </xf>
    <xf numFmtId="0" fontId="21" fillId="0" borderId="13" xfId="0" applyFont="1" applyFill="1" applyBorder="1" applyAlignment="1">
      <alignment vertical="top"/>
    </xf>
    <xf numFmtId="0" fontId="21" fillId="0" borderId="2" xfId="0" applyFont="1" applyFill="1" applyBorder="1" applyAlignment="1">
      <alignment vertical="top"/>
    </xf>
    <xf numFmtId="0" fontId="21" fillId="0" borderId="14" xfId="0" applyFont="1" applyFill="1" applyBorder="1" applyAlignment="1">
      <alignment vertical="top"/>
    </xf>
    <xf numFmtId="0" fontId="8" fillId="0" borderId="0" xfId="0" applyFont="1"/>
    <xf numFmtId="4" fontId="8" fillId="0" borderId="0" xfId="9" applyNumberFormat="1" applyFont="1" applyFill="1" applyBorder="1" applyAlignment="1">
      <alignment horizontal="justify" vertical="top"/>
    </xf>
    <xf numFmtId="168" fontId="8" fillId="0" borderId="0" xfId="1" applyNumberFormat="1" applyFont="1" applyBorder="1" applyAlignment="1">
      <alignment vertical="top"/>
    </xf>
    <xf numFmtId="0" fontId="8" fillId="0" borderId="0" xfId="9" applyFont="1" applyBorder="1" applyAlignment="1">
      <alignment vertical="top"/>
    </xf>
    <xf numFmtId="0" fontId="8" fillId="0" borderId="0" xfId="0" applyFont="1" applyBorder="1"/>
    <xf numFmtId="0" fontId="36" fillId="0" borderId="5" xfId="0" applyFont="1" applyBorder="1" applyAlignment="1">
      <alignment horizontal="center" vertical="top"/>
    </xf>
    <xf numFmtId="4" fontId="37" fillId="0" borderId="5" xfId="0" applyNumberFormat="1" applyFont="1" applyBorder="1" applyAlignment="1">
      <alignment horizontal="right" vertical="top"/>
    </xf>
    <xf numFmtId="0" fontId="38" fillId="4" borderId="5" xfId="0" applyFont="1" applyFill="1" applyBorder="1" applyAlignment="1">
      <alignment horizontal="center" vertical="top"/>
    </xf>
    <xf numFmtId="0" fontId="39" fillId="4" borderId="5" xfId="0" applyFont="1" applyFill="1" applyBorder="1" applyAlignment="1">
      <alignment horizontal="center" vertical="top"/>
    </xf>
    <xf numFmtId="4" fontId="39" fillId="4" borderId="5" xfId="0" applyNumberFormat="1" applyFont="1" applyFill="1" applyBorder="1" applyAlignment="1">
      <alignment horizontal="center" vertical="top"/>
    </xf>
    <xf numFmtId="0" fontId="8" fillId="0" borderId="5" xfId="0" applyFont="1" applyBorder="1" applyAlignment="1">
      <alignment horizontal="center" vertical="center"/>
    </xf>
    <xf numFmtId="0" fontId="8" fillId="0" borderId="0" xfId="0" applyFont="1" applyBorder="1" applyAlignment="1">
      <alignment horizontal="justify" vertical="top"/>
    </xf>
    <xf numFmtId="4" fontId="41" fillId="4" borderId="5" xfId="0" applyNumberFormat="1" applyFont="1" applyFill="1" applyBorder="1" applyAlignment="1">
      <alignment horizontal="left" vertical="top"/>
    </xf>
    <xf numFmtId="0" fontId="31" fillId="0" borderId="5" xfId="0" applyFont="1" applyBorder="1" applyAlignment="1">
      <alignment horizontal="center" vertical="top"/>
    </xf>
    <xf numFmtId="4" fontId="31" fillId="0" borderId="5" xfId="0" applyNumberFormat="1" applyFont="1" applyBorder="1" applyAlignment="1">
      <alignment horizontal="justify" vertical="top"/>
    </xf>
    <xf numFmtId="0" fontId="31" fillId="0" borderId="5" xfId="0" applyFont="1" applyBorder="1" applyAlignment="1">
      <alignment horizontal="center"/>
    </xf>
    <xf numFmtId="4" fontId="31" fillId="0" borderId="5" xfId="0" applyNumberFormat="1" applyFont="1" applyBorder="1" applyAlignment="1">
      <alignment horizontal="center"/>
    </xf>
    <xf numFmtId="0" fontId="31" fillId="0" borderId="0" xfId="0" applyFont="1" applyAlignment="1">
      <alignment horizontal="justify" vertical="top"/>
    </xf>
    <xf numFmtId="0" fontId="31" fillId="2" borderId="5" xfId="0" applyFont="1" applyFill="1" applyBorder="1" applyAlignment="1">
      <alignment horizontal="center" vertical="top"/>
    </xf>
    <xf numFmtId="4" fontId="31" fillId="2" borderId="5" xfId="0" applyNumberFormat="1" applyFont="1" applyFill="1" applyBorder="1" applyAlignment="1">
      <alignment horizontal="justify" vertical="top"/>
    </xf>
    <xf numFmtId="0" fontId="31" fillId="2" borderId="5" xfId="0" applyFont="1" applyFill="1" applyBorder="1" applyAlignment="1">
      <alignment horizontal="center"/>
    </xf>
    <xf numFmtId="0" fontId="8" fillId="0" borderId="0" xfId="0" applyFont="1" applyAlignment="1">
      <alignment horizontal="justify" vertical="top"/>
    </xf>
    <xf numFmtId="0" fontId="8" fillId="0" borderId="0" xfId="0" applyFont="1" applyAlignment="1">
      <alignment horizontal="center" vertical="top"/>
    </xf>
    <xf numFmtId="4" fontId="8" fillId="0" borderId="0" xfId="0" applyNumberFormat="1" applyFont="1" applyAlignment="1">
      <alignment horizontal="justify" vertical="top"/>
    </xf>
    <xf numFmtId="0" fontId="8" fillId="0" borderId="0" xfId="0" applyFont="1" applyAlignment="1">
      <alignment horizontal="center"/>
    </xf>
    <xf numFmtId="4" fontId="8" fillId="0" borderId="0" xfId="0" applyNumberFormat="1" applyFont="1" applyAlignment="1">
      <alignment horizontal="center"/>
    </xf>
    <xf numFmtId="4" fontId="39" fillId="4" borderId="5" xfId="0" applyNumberFormat="1" applyFont="1" applyFill="1" applyBorder="1" applyAlignment="1">
      <alignment horizontal="center" vertical="top" wrapText="1"/>
    </xf>
    <xf numFmtId="0" fontId="31" fillId="0" borderId="5" xfId="0" applyFont="1" applyBorder="1" applyAlignment="1">
      <alignment horizontal="justify" vertical="top"/>
    </xf>
    <xf numFmtId="4" fontId="31" fillId="5" borderId="5" xfId="1" applyNumberFormat="1" applyFont="1" applyFill="1" applyBorder="1" applyAlignment="1">
      <alignment vertical="center"/>
    </xf>
    <xf numFmtId="0" fontId="8" fillId="0" borderId="5" xfId="0" applyFont="1" applyBorder="1" applyAlignment="1">
      <alignment horizontal="justify" vertical="top"/>
    </xf>
    <xf numFmtId="0" fontId="42" fillId="0" borderId="5" xfId="0" applyFont="1" applyBorder="1" applyAlignment="1">
      <alignment horizontal="justify" vertical="top"/>
    </xf>
    <xf numFmtId="0" fontId="42" fillId="0" borderId="5" xfId="0" applyFont="1" applyBorder="1" applyAlignment="1">
      <alignment horizontal="left" vertical="top" wrapText="1"/>
    </xf>
    <xf numFmtId="4" fontId="38" fillId="4" borderId="5" xfId="0" applyNumberFormat="1" applyFont="1" applyFill="1" applyBorder="1" applyAlignment="1">
      <alignment horizontal="center" vertical="top" wrapText="1"/>
    </xf>
    <xf numFmtId="4" fontId="8" fillId="0" borderId="5" xfId="1" applyNumberFormat="1" applyFont="1" applyBorder="1" applyAlignment="1">
      <alignment vertical="center"/>
    </xf>
    <xf numFmtId="165" fontId="8" fillId="0" borderId="5" xfId="1" applyFont="1" applyBorder="1" applyAlignment="1">
      <alignment vertical="center"/>
    </xf>
    <xf numFmtId="4" fontId="8" fillId="2" borderId="5" xfId="0" applyNumberFormat="1" applyFont="1" applyFill="1" applyBorder="1" applyAlignment="1">
      <alignment vertical="center"/>
    </xf>
    <xf numFmtId="4" fontId="8" fillId="2" borderId="5" xfId="1" applyNumberFormat="1" applyFont="1" applyFill="1" applyBorder="1" applyAlignment="1">
      <alignment vertical="center"/>
    </xf>
    <xf numFmtId="4" fontId="8" fillId="0" borderId="5" xfId="1" applyNumberFormat="1" applyFont="1" applyFill="1" applyBorder="1" applyAlignment="1">
      <alignment vertical="center"/>
    </xf>
    <xf numFmtId="4" fontId="8" fillId="0" borderId="5" xfId="0" applyNumberFormat="1" applyFont="1" applyBorder="1" applyAlignment="1">
      <alignment horizontal="justify" vertical="center"/>
    </xf>
    <xf numFmtId="0" fontId="8" fillId="2" borderId="5" xfId="0" applyFont="1" applyFill="1" applyBorder="1" applyAlignment="1">
      <alignment horizontal="center" vertical="center"/>
    </xf>
    <xf numFmtId="0" fontId="8" fillId="0" borderId="5" xfId="0" applyFont="1" applyFill="1" applyBorder="1" applyAlignment="1">
      <alignment horizontal="center" vertical="center"/>
    </xf>
    <xf numFmtId="4" fontId="8" fillId="2" borderId="5" xfId="0" applyNumberFormat="1" applyFont="1" applyFill="1" applyBorder="1" applyAlignment="1">
      <alignment horizontal="justify" vertical="center"/>
    </xf>
    <xf numFmtId="4" fontId="8" fillId="0" borderId="5" xfId="0" applyNumberFormat="1" applyFont="1" applyFill="1" applyBorder="1" applyAlignment="1">
      <alignment horizontal="justify" vertical="center"/>
    </xf>
    <xf numFmtId="4" fontId="8" fillId="0" borderId="5" xfId="0" applyNumberFormat="1" applyFont="1" applyBorder="1" applyAlignment="1" applyProtection="1">
      <alignment horizontal="justify" vertical="center"/>
    </xf>
    <xf numFmtId="0" fontId="31" fillId="5" borderId="5" xfId="0" applyFont="1" applyFill="1" applyBorder="1" applyAlignment="1">
      <alignment horizontal="center" vertical="center"/>
    </xf>
    <xf numFmtId="4" fontId="31" fillId="5" borderId="5" xfId="0" applyNumberFormat="1" applyFont="1" applyFill="1" applyBorder="1" applyAlignment="1">
      <alignment horizontal="left" vertical="center"/>
    </xf>
    <xf numFmtId="9" fontId="8" fillId="0" borderId="0" xfId="168" applyFont="1" applyAlignment="1">
      <alignment horizontal="justify" vertical="top"/>
    </xf>
    <xf numFmtId="168" fontId="8" fillId="0" borderId="0" xfId="1" applyNumberFormat="1" applyFont="1" applyAlignment="1">
      <alignment horizontal="justify" vertical="top"/>
    </xf>
    <xf numFmtId="4" fontId="39" fillId="4" borderId="5" xfId="0" applyNumberFormat="1" applyFont="1" applyFill="1" applyBorder="1" applyAlignment="1">
      <alignment horizontal="center" vertical="center" wrapText="1"/>
    </xf>
    <xf numFmtId="4" fontId="41" fillId="4" borderId="5" xfId="0" applyNumberFormat="1" applyFont="1" applyFill="1" applyBorder="1" applyAlignment="1">
      <alignment horizontal="left" vertical="center"/>
    </xf>
    <xf numFmtId="0" fontId="39" fillId="4" borderId="5" xfId="0" applyFont="1" applyFill="1" applyBorder="1" applyAlignment="1">
      <alignment horizontal="center" vertical="center"/>
    </xf>
    <xf numFmtId="4" fontId="38" fillId="4" borderId="5" xfId="0" applyNumberFormat="1" applyFont="1" applyFill="1" applyBorder="1" applyAlignment="1">
      <alignment horizontal="center" vertical="center" wrapText="1"/>
    </xf>
    <xf numFmtId="0" fontId="8" fillId="0" borderId="24" xfId="9" applyFont="1" applyBorder="1" applyAlignment="1">
      <alignment vertical="top"/>
    </xf>
    <xf numFmtId="0" fontId="8" fillId="0" borderId="23" xfId="9" applyFont="1" applyBorder="1" applyAlignment="1">
      <alignment horizontal="center" vertical="top"/>
    </xf>
    <xf numFmtId="0" fontId="8" fillId="0" borderId="23" xfId="9" applyFont="1" applyBorder="1" applyAlignment="1">
      <alignment vertical="top"/>
    </xf>
    <xf numFmtId="0" fontId="8" fillId="0" borderId="18" xfId="9" applyFont="1" applyBorder="1" applyAlignment="1">
      <alignment horizontal="center" vertical="top"/>
    </xf>
    <xf numFmtId="0" fontId="8" fillId="0" borderId="24" xfId="9" applyFont="1" applyBorder="1" applyAlignment="1">
      <alignment horizontal="center" vertical="top"/>
    </xf>
    <xf numFmtId="0" fontId="8" fillId="0" borderId="27" xfId="9" applyFont="1" applyBorder="1" applyAlignment="1">
      <alignment vertical="top"/>
    </xf>
    <xf numFmtId="0" fontId="8" fillId="0" borderId="18" xfId="9" applyFont="1" applyBorder="1" applyAlignment="1">
      <alignment vertical="top"/>
    </xf>
    <xf numFmtId="0" fontId="46" fillId="0" borderId="0" xfId="171" applyFont="1" applyFill="1" applyBorder="1" applyAlignment="1">
      <alignment horizontal="right" vertical="center" wrapText="1"/>
    </xf>
    <xf numFmtId="0" fontId="1" fillId="0" borderId="0" xfId="171"/>
    <xf numFmtId="0" fontId="47" fillId="0" borderId="0" xfId="171" applyFont="1" applyFill="1" applyBorder="1" applyAlignment="1">
      <alignment horizontal="left" vertical="center" wrapText="1"/>
    </xf>
    <xf numFmtId="0" fontId="47" fillId="7" borderId="29" xfId="172" applyFont="1" applyFill="1" applyBorder="1" applyAlignment="1">
      <alignment horizontal="center" vertical="center"/>
    </xf>
    <xf numFmtId="0" fontId="47" fillId="7" borderId="29" xfId="172" applyFont="1" applyFill="1" applyBorder="1" applyAlignment="1">
      <alignment horizontal="center" vertical="center" wrapText="1"/>
    </xf>
    <xf numFmtId="165" fontId="47" fillId="7" borderId="29" xfId="167" applyNumberFormat="1" applyFont="1" applyFill="1" applyBorder="1" applyAlignment="1">
      <alignment horizontal="center" vertical="center" wrapText="1"/>
    </xf>
    <xf numFmtId="165" fontId="47" fillId="7" borderId="29" xfId="167" applyNumberFormat="1" applyFont="1" applyFill="1" applyBorder="1" applyAlignment="1">
      <alignment horizontal="center" vertical="center"/>
    </xf>
    <xf numFmtId="0" fontId="46" fillId="9" borderId="30" xfId="171" applyFont="1" applyFill="1" applyBorder="1" applyAlignment="1">
      <alignment horizontal="center" vertical="center"/>
    </xf>
    <xf numFmtId="0" fontId="49" fillId="9" borderId="3" xfId="171" applyFont="1" applyFill="1" applyBorder="1" applyAlignment="1">
      <alignment horizontal="left" vertical="center" wrapText="1"/>
    </xf>
    <xf numFmtId="0" fontId="46" fillId="9" borderId="3" xfId="171" applyFont="1" applyFill="1" applyBorder="1" applyAlignment="1">
      <alignment horizontal="center" vertical="center"/>
    </xf>
    <xf numFmtId="165" fontId="46" fillId="9" borderId="3" xfId="171" applyNumberFormat="1" applyFont="1" applyFill="1" applyBorder="1" applyAlignment="1">
      <alignment horizontal="right" vertical="center"/>
    </xf>
    <xf numFmtId="165" fontId="46" fillId="9" borderId="31" xfId="171" applyNumberFormat="1" applyFont="1" applyFill="1" applyBorder="1" applyAlignment="1">
      <alignment vertical="center"/>
    </xf>
    <xf numFmtId="0" fontId="32" fillId="0" borderId="5" xfId="171" applyFont="1" applyFill="1" applyBorder="1" applyAlignment="1">
      <alignment vertical="top" wrapText="1"/>
    </xf>
    <xf numFmtId="0" fontId="46" fillId="0" borderId="5" xfId="174" applyFont="1" applyFill="1" applyBorder="1" applyAlignment="1" applyProtection="1">
      <alignment horizontal="center" vertical="center" wrapText="1"/>
    </xf>
    <xf numFmtId="0" fontId="47" fillId="0" borderId="5" xfId="174" applyFont="1" applyFill="1" applyBorder="1" applyAlignment="1" applyProtection="1">
      <alignment horizontal="left" vertical="center" wrapText="1"/>
    </xf>
    <xf numFmtId="0" fontId="52" fillId="0" borderId="5" xfId="174" applyFont="1" applyFill="1" applyBorder="1" applyAlignment="1" applyProtection="1">
      <alignment horizontal="left" vertical="center" wrapText="1"/>
    </xf>
    <xf numFmtId="0" fontId="46" fillId="0" borderId="5" xfId="174" applyFont="1" applyFill="1" applyBorder="1" applyAlignment="1" applyProtection="1">
      <alignment horizontal="left" vertical="center" wrapText="1"/>
    </xf>
    <xf numFmtId="0" fontId="52" fillId="0" borderId="5" xfId="175" applyFont="1" applyFill="1" applyBorder="1" applyAlignment="1" applyProtection="1">
      <alignment horizontal="left" vertical="center" wrapText="1"/>
    </xf>
    <xf numFmtId="0" fontId="46" fillId="8" borderId="29" xfId="65" applyFont="1" applyFill="1" applyBorder="1" applyAlignment="1">
      <alignment horizontal="center" vertical="center" wrapText="1"/>
    </xf>
    <xf numFmtId="165" fontId="47" fillId="8" borderId="29" xfId="177" applyNumberFormat="1" applyFont="1" applyFill="1" applyBorder="1" applyAlignment="1">
      <alignment horizontal="center" vertical="center" wrapText="1"/>
    </xf>
    <xf numFmtId="0" fontId="47" fillId="0" borderId="3" xfId="171" applyFont="1" applyFill="1" applyBorder="1" applyAlignment="1">
      <alignment horizontal="left" vertical="center"/>
    </xf>
    <xf numFmtId="0" fontId="47" fillId="0" borderId="3" xfId="171" applyFont="1" applyFill="1" applyBorder="1" applyAlignment="1">
      <alignment horizontal="right" vertical="center" wrapText="1" indent="2"/>
    </xf>
    <xf numFmtId="165" fontId="47" fillId="0" borderId="3" xfId="171" applyNumberFormat="1" applyFont="1" applyFill="1" applyBorder="1" applyAlignment="1">
      <alignment horizontal="left" vertical="center"/>
    </xf>
    <xf numFmtId="0" fontId="46" fillId="0" borderId="37" xfId="171" applyFont="1" applyBorder="1" applyAlignment="1">
      <alignment horizontal="center" vertical="center"/>
    </xf>
    <xf numFmtId="0" fontId="46" fillId="0" borderId="38" xfId="171" applyFont="1" applyBorder="1" applyAlignment="1">
      <alignment horizontal="left" vertical="center" wrapText="1"/>
    </xf>
    <xf numFmtId="0" fontId="46" fillId="0" borderId="38" xfId="171" applyFont="1" applyBorder="1" applyAlignment="1">
      <alignment horizontal="right" vertical="center"/>
    </xf>
    <xf numFmtId="0" fontId="46" fillId="0" borderId="38" xfId="171" applyFont="1" applyBorder="1" applyAlignment="1">
      <alignment horizontal="center" vertical="center"/>
    </xf>
    <xf numFmtId="165" fontId="46" fillId="0" borderId="38" xfId="171" applyNumberFormat="1" applyFont="1" applyBorder="1" applyAlignment="1">
      <alignment horizontal="right" vertical="center"/>
    </xf>
    <xf numFmtId="0" fontId="46" fillId="0" borderId="6" xfId="171" applyFont="1" applyBorder="1" applyAlignment="1">
      <alignment horizontal="center" vertical="center"/>
    </xf>
    <xf numFmtId="165" fontId="47" fillId="0" borderId="29" xfId="171" applyNumberFormat="1" applyFont="1" applyBorder="1" applyAlignment="1">
      <alignment horizontal="center" vertical="center"/>
    </xf>
    <xf numFmtId="0" fontId="46" fillId="0" borderId="0" xfId="171" applyFont="1" applyBorder="1" applyAlignment="1">
      <alignment horizontal="left" vertical="center" wrapText="1"/>
    </xf>
    <xf numFmtId="0" fontId="54" fillId="0" borderId="0" xfId="171" applyFont="1" applyFill="1" applyBorder="1" applyAlignment="1">
      <alignment horizontal="right" vertical="center" wrapText="1"/>
    </xf>
    <xf numFmtId="0" fontId="47" fillId="10" borderId="5" xfId="69" applyFont="1" applyFill="1" applyBorder="1" applyAlignment="1" applyProtection="1">
      <alignment horizontal="center" vertical="center" wrapText="1"/>
      <protection locked="0"/>
    </xf>
    <xf numFmtId="0" fontId="47" fillId="10" borderId="5" xfId="182" applyFont="1" applyFill="1" applyBorder="1" applyAlignment="1" applyProtection="1">
      <alignment vertical="center" wrapText="1"/>
      <protection locked="0"/>
    </xf>
    <xf numFmtId="43" fontId="47" fillId="10" borderId="5" xfId="179" applyFont="1" applyFill="1" applyBorder="1" applyAlignment="1" applyProtection="1">
      <alignment horizontal="center" vertical="center" wrapText="1"/>
    </xf>
    <xf numFmtId="43" fontId="47" fillId="10" borderId="5" xfId="179" applyFont="1" applyFill="1" applyBorder="1" applyAlignment="1" applyProtection="1">
      <alignment horizontal="center" vertical="center" wrapText="1"/>
      <protection locked="0"/>
    </xf>
    <xf numFmtId="43" fontId="47" fillId="10" borderId="5" xfId="179" applyFont="1" applyFill="1" applyBorder="1" applyAlignment="1" applyProtection="1">
      <alignment vertical="center" wrapText="1"/>
      <protection locked="0"/>
    </xf>
    <xf numFmtId="0" fontId="46" fillId="0" borderId="5" xfId="69" applyFont="1" applyFill="1" applyBorder="1" applyAlignment="1" applyProtection="1">
      <alignment horizontal="center" vertical="center" wrapText="1"/>
      <protection locked="0"/>
    </xf>
    <xf numFmtId="0" fontId="46" fillId="0" borderId="5" xfId="182" applyFont="1" applyFill="1" applyBorder="1" applyAlignment="1" applyProtection="1">
      <alignment vertical="center" wrapText="1"/>
      <protection locked="0"/>
    </xf>
    <xf numFmtId="43" fontId="46" fillId="0" borderId="5" xfId="179" applyFont="1" applyFill="1" applyBorder="1" applyAlignment="1" applyProtection="1">
      <alignment horizontal="center" vertical="center" wrapText="1"/>
    </xf>
    <xf numFmtId="43" fontId="46" fillId="0" borderId="5" xfId="179" applyFont="1" applyFill="1" applyBorder="1" applyAlignment="1" applyProtection="1">
      <alignment horizontal="center" vertical="center" wrapText="1"/>
      <protection locked="0"/>
    </xf>
    <xf numFmtId="43" fontId="46" fillId="0" borderId="5" xfId="179" applyFont="1" applyFill="1" applyBorder="1" applyAlignment="1" applyProtection="1">
      <alignment vertical="center" wrapText="1"/>
      <protection locked="0"/>
    </xf>
    <xf numFmtId="0" fontId="46" fillId="0" borderId="5" xfId="175" applyFont="1" applyFill="1" applyBorder="1" applyAlignment="1" applyProtection="1">
      <alignment horizontal="left" vertical="center" wrapText="1"/>
    </xf>
    <xf numFmtId="0" fontId="46" fillId="0" borderId="5" xfId="183" applyFont="1" applyFill="1" applyBorder="1" applyAlignment="1">
      <alignment horizontal="center" vertical="center" wrapText="1"/>
    </xf>
    <xf numFmtId="0" fontId="47" fillId="0" borderId="5" xfId="183" applyFont="1" applyFill="1" applyBorder="1" applyAlignment="1">
      <alignment vertical="center" wrapText="1"/>
    </xf>
    <xf numFmtId="43" fontId="46" fillId="0" borderId="5" xfId="179" applyFont="1" applyFill="1" applyBorder="1" applyAlignment="1">
      <alignment horizontal="center" vertical="center" wrapText="1"/>
    </xf>
    <xf numFmtId="0" fontId="46" fillId="0" borderId="5" xfId="183" applyFont="1" applyFill="1" applyBorder="1" applyAlignment="1">
      <alignment vertical="center" wrapText="1"/>
    </xf>
    <xf numFmtId="0" fontId="46" fillId="0" borderId="5" xfId="176" applyFont="1" applyFill="1" applyBorder="1" applyAlignment="1" applyProtection="1">
      <alignment horizontal="center" vertical="center" wrapText="1"/>
    </xf>
    <xf numFmtId="0" fontId="52" fillId="0" borderId="5" xfId="176" applyFont="1" applyFill="1" applyBorder="1" applyAlignment="1" applyProtection="1">
      <alignment horizontal="left" vertical="center" wrapText="1"/>
    </xf>
    <xf numFmtId="0" fontId="46" fillId="0" borderId="5" xfId="176" applyFont="1" applyFill="1" applyBorder="1" applyAlignment="1" applyProtection="1">
      <alignment horizontal="left" vertical="center" wrapText="1"/>
    </xf>
    <xf numFmtId="0" fontId="46" fillId="0" borderId="5" xfId="175" applyFont="1" applyFill="1" applyBorder="1" applyAlignment="1" applyProtection="1">
      <alignment horizontal="center" vertical="center" wrapText="1"/>
    </xf>
    <xf numFmtId="166" fontId="46" fillId="0" borderId="5" xfId="69" applyNumberFormat="1" applyFont="1" applyFill="1" applyBorder="1" applyAlignment="1" applyProtection="1">
      <alignment horizontal="center" vertical="center" wrapText="1"/>
    </xf>
    <xf numFmtId="0" fontId="47" fillId="0" borderId="5" xfId="69" applyFont="1" applyFill="1" applyBorder="1" applyAlignment="1" applyProtection="1">
      <alignment horizontal="left" vertical="center" wrapText="1"/>
    </xf>
    <xf numFmtId="0" fontId="52" fillId="0" borderId="5" xfId="69" applyFont="1" applyFill="1" applyBorder="1" applyAlignment="1" applyProtection="1">
      <alignment horizontal="left" vertical="center" wrapText="1"/>
    </xf>
    <xf numFmtId="0" fontId="47" fillId="0" borderId="5" xfId="176" applyFont="1" applyFill="1" applyBorder="1" applyAlignment="1" applyProtection="1">
      <alignment horizontal="left" vertical="center" wrapText="1"/>
    </xf>
    <xf numFmtId="0" fontId="46" fillId="8" borderId="5" xfId="176" applyFont="1" applyFill="1" applyBorder="1" applyAlignment="1" applyProtection="1">
      <alignment horizontal="center" vertical="center" wrapText="1"/>
    </xf>
    <xf numFmtId="0" fontId="47" fillId="8" borderId="5" xfId="176" applyFont="1" applyFill="1" applyBorder="1" applyAlignment="1" applyProtection="1">
      <alignment horizontal="left" vertical="center" wrapText="1"/>
    </xf>
    <xf numFmtId="43" fontId="46" fillId="8" borderId="5" xfId="179" applyFont="1" applyFill="1" applyBorder="1" applyAlignment="1" applyProtection="1">
      <alignment horizontal="center" vertical="center" wrapText="1"/>
    </xf>
    <xf numFmtId="43" fontId="46" fillId="8" borderId="5" xfId="179" applyFont="1" applyFill="1" applyBorder="1" applyAlignment="1" applyProtection="1">
      <alignment horizontal="center" vertical="center" wrapText="1"/>
      <protection locked="0"/>
    </xf>
    <xf numFmtId="43" fontId="47" fillId="8" borderId="5" xfId="179" applyFont="1" applyFill="1" applyBorder="1" applyAlignment="1" applyProtection="1">
      <alignment horizontal="center" vertical="center" wrapText="1"/>
    </xf>
    <xf numFmtId="0" fontId="47" fillId="0" borderId="5" xfId="176" applyFont="1" applyFill="1" applyBorder="1" applyAlignment="1" applyProtection="1">
      <alignment horizontal="center" vertical="center" wrapText="1"/>
    </xf>
    <xf numFmtId="0" fontId="49" fillId="0" borderId="5" xfId="176" applyFont="1" applyFill="1" applyBorder="1" applyAlignment="1" applyProtection="1">
      <alignment horizontal="left" vertical="center" wrapText="1"/>
    </xf>
    <xf numFmtId="0" fontId="46" fillId="0" borderId="5" xfId="184" applyFont="1" applyFill="1" applyBorder="1" applyAlignment="1" applyProtection="1">
      <alignment horizontal="center" vertical="center" wrapText="1"/>
    </xf>
    <xf numFmtId="0" fontId="47" fillId="0" borderId="5" xfId="184" applyFont="1" applyFill="1" applyBorder="1" applyAlignment="1" applyProtection="1">
      <alignment horizontal="left" vertical="center" wrapText="1"/>
    </xf>
    <xf numFmtId="0" fontId="46" fillId="0" borderId="5" xfId="184" applyFont="1" applyFill="1" applyBorder="1" applyAlignment="1" applyProtection="1">
      <alignment horizontal="left" vertical="center" wrapText="1"/>
    </xf>
    <xf numFmtId="166" fontId="47" fillId="0" borderId="5" xfId="69" applyNumberFormat="1" applyFont="1" applyFill="1" applyBorder="1" applyAlignment="1" applyProtection="1">
      <alignment horizontal="center" vertical="center" wrapText="1"/>
    </xf>
    <xf numFmtId="43" fontId="47" fillId="0" borderId="5" xfId="179" applyFont="1" applyFill="1" applyBorder="1" applyAlignment="1" applyProtection="1">
      <alignment horizontal="center" vertical="center" wrapText="1"/>
    </xf>
    <xf numFmtId="0" fontId="46" fillId="0" borderId="5" xfId="69" applyFont="1" applyFill="1" applyBorder="1" applyAlignment="1" applyProtection="1">
      <alignment horizontal="left" vertical="center" wrapText="1"/>
    </xf>
    <xf numFmtId="0" fontId="47" fillId="0" borderId="5" xfId="175" applyFont="1" applyFill="1" applyBorder="1" applyAlignment="1" applyProtection="1">
      <alignment horizontal="center" vertical="center" wrapText="1"/>
    </xf>
    <xf numFmtId="0" fontId="49" fillId="0" borderId="5" xfId="175" applyFont="1" applyFill="1" applyBorder="1" applyAlignment="1" applyProtection="1">
      <alignment horizontal="left" vertical="center" wrapText="1"/>
    </xf>
    <xf numFmtId="43" fontId="47" fillId="0" borderId="5" xfId="179" applyFont="1" applyFill="1" applyBorder="1" applyAlignment="1" applyProtection="1">
      <alignment horizontal="center" vertical="center" wrapText="1"/>
      <protection locked="0"/>
    </xf>
    <xf numFmtId="0" fontId="47" fillId="0" borderId="5" xfId="175" applyFont="1" applyFill="1" applyBorder="1" applyAlignment="1" applyProtection="1">
      <alignment horizontal="left" vertical="center" wrapText="1"/>
    </xf>
    <xf numFmtId="0" fontId="46" fillId="0" borderId="5" xfId="185" applyFont="1" applyFill="1" applyBorder="1" applyAlignment="1" applyProtection="1">
      <alignment horizontal="center" vertical="center" wrapText="1"/>
      <protection locked="0"/>
    </xf>
    <xf numFmtId="0" fontId="46" fillId="0" borderId="5" xfId="69" applyFont="1" applyFill="1" applyBorder="1" applyAlignment="1" applyProtection="1">
      <alignment vertical="center" wrapText="1"/>
      <protection locked="0"/>
    </xf>
    <xf numFmtId="43" fontId="47" fillId="8" borderId="5" xfId="179" applyFont="1" applyFill="1" applyBorder="1" applyAlignment="1" applyProtection="1">
      <alignment horizontal="center" vertical="center" wrapText="1"/>
      <protection locked="0"/>
    </xf>
    <xf numFmtId="0" fontId="46" fillId="0" borderId="5" xfId="186" applyFont="1" applyFill="1" applyBorder="1" applyAlignment="1" applyProtection="1">
      <alignment horizontal="center" vertical="center" wrapText="1"/>
    </xf>
    <xf numFmtId="0" fontId="47" fillId="0" borderId="5" xfId="186" applyFont="1" applyFill="1" applyBorder="1" applyAlignment="1" applyProtection="1">
      <alignment horizontal="left" vertical="center" wrapText="1"/>
    </xf>
    <xf numFmtId="0" fontId="52" fillId="0" borderId="5" xfId="186" applyFont="1" applyFill="1" applyBorder="1" applyAlignment="1" applyProtection="1">
      <alignment horizontal="left" vertical="center" wrapText="1"/>
    </xf>
    <xf numFmtId="0" fontId="46" fillId="0" borderId="5" xfId="186" applyFont="1" applyFill="1" applyBorder="1" applyAlignment="1" applyProtection="1">
      <alignment horizontal="left" vertical="center" wrapText="1"/>
    </xf>
    <xf numFmtId="166" fontId="47" fillId="8" borderId="5" xfId="69" applyNumberFormat="1" applyFont="1" applyFill="1" applyBorder="1" applyAlignment="1" applyProtection="1">
      <alignment horizontal="center" vertical="center" wrapText="1"/>
    </xf>
    <xf numFmtId="0" fontId="47" fillId="8" borderId="5" xfId="69" applyFont="1" applyFill="1" applyBorder="1" applyAlignment="1" applyProtection="1">
      <alignment horizontal="left" vertical="center" wrapText="1"/>
    </xf>
    <xf numFmtId="0" fontId="49" fillId="0" borderId="5" xfId="69" applyFont="1" applyFill="1" applyBorder="1" applyAlignment="1" applyProtection="1">
      <alignment horizontal="left" vertical="center" wrapText="1"/>
    </xf>
    <xf numFmtId="0" fontId="46" fillId="0" borderId="5" xfId="187" applyFont="1" applyFill="1" applyBorder="1" applyAlignment="1">
      <alignment horizontal="center" vertical="center" wrapText="1"/>
    </xf>
    <xf numFmtId="0" fontId="47" fillId="0" borderId="5" xfId="187" applyFont="1" applyFill="1" applyBorder="1" applyAlignment="1">
      <alignment vertical="center" wrapText="1"/>
    </xf>
    <xf numFmtId="43" fontId="46" fillId="0" borderId="5" xfId="179" applyFont="1" applyFill="1" applyBorder="1" applyAlignment="1" applyProtection="1">
      <alignment horizontal="left" vertical="center" wrapText="1"/>
      <protection locked="0"/>
    </xf>
    <xf numFmtId="0" fontId="46" fillId="0" borderId="5" xfId="187" applyFont="1" applyFill="1" applyBorder="1" applyAlignment="1">
      <alignment vertical="center" wrapText="1"/>
    </xf>
    <xf numFmtId="0" fontId="47" fillId="0" borderId="5" xfId="188" applyFont="1" applyFill="1" applyBorder="1" applyAlignment="1" applyProtection="1">
      <alignment horizontal="center" vertical="center" wrapText="1"/>
    </xf>
    <xf numFmtId="0" fontId="47" fillId="0" borderId="5" xfId="188" applyFont="1" applyFill="1" applyBorder="1" applyAlignment="1" applyProtection="1">
      <alignment vertical="center" wrapText="1"/>
    </xf>
    <xf numFmtId="0" fontId="46" fillId="0" borderId="5" xfId="188" applyFont="1" applyFill="1" applyBorder="1" applyAlignment="1" applyProtection="1">
      <alignment horizontal="center" vertical="center" wrapText="1"/>
    </xf>
    <xf numFmtId="0" fontId="49" fillId="0" borderId="5" xfId="188" applyFont="1" applyFill="1" applyBorder="1" applyAlignment="1" applyProtection="1">
      <alignment horizontal="left" vertical="center" wrapText="1"/>
    </xf>
    <xf numFmtId="0" fontId="52" fillId="0" borderId="5" xfId="188" applyFont="1" applyFill="1" applyBorder="1" applyAlignment="1" applyProtection="1">
      <alignment vertical="center" wrapText="1"/>
    </xf>
    <xf numFmtId="0" fontId="46" fillId="0" borderId="5" xfId="188" applyFont="1" applyFill="1" applyBorder="1" applyAlignment="1" applyProtection="1">
      <alignment vertical="center" wrapText="1"/>
    </xf>
    <xf numFmtId="0" fontId="46" fillId="0" borderId="5" xfId="186" applyFont="1" applyFill="1" applyBorder="1" applyAlignment="1" applyProtection="1">
      <alignment vertical="center" wrapText="1"/>
      <protection locked="0"/>
    </xf>
    <xf numFmtId="0" fontId="47" fillId="0" borderId="5" xfId="189" applyFont="1" applyFill="1" applyBorder="1" applyAlignment="1">
      <alignment horizontal="center" vertical="center" wrapText="1"/>
    </xf>
    <xf numFmtId="0" fontId="47" fillId="0" borderId="5" xfId="189" applyFont="1" applyFill="1" applyBorder="1" applyAlignment="1">
      <alignment vertical="center" wrapText="1"/>
    </xf>
    <xf numFmtId="43" fontId="47" fillId="0" borderId="5" xfId="179" applyFont="1" applyFill="1" applyBorder="1" applyAlignment="1">
      <alignment horizontal="center" vertical="center" wrapText="1"/>
    </xf>
    <xf numFmtId="0" fontId="46" fillId="0" borderId="5" xfId="189" applyFont="1" applyFill="1" applyBorder="1" applyAlignment="1">
      <alignment horizontal="center" vertical="center" wrapText="1"/>
    </xf>
    <xf numFmtId="0" fontId="46" fillId="0" borderId="5" xfId="189" applyFont="1" applyFill="1" applyBorder="1" applyAlignment="1">
      <alignment vertical="center" wrapText="1"/>
    </xf>
    <xf numFmtId="0" fontId="46" fillId="0" borderId="5" xfId="171" applyFont="1" applyFill="1" applyBorder="1" applyAlignment="1">
      <alignment horizontal="center" vertical="center" wrapText="1"/>
    </xf>
    <xf numFmtId="0" fontId="10" fillId="10" borderId="5" xfId="171" applyFont="1" applyFill="1" applyBorder="1" applyAlignment="1">
      <alignment vertical="top" wrapText="1"/>
    </xf>
    <xf numFmtId="0" fontId="59" fillId="0" borderId="5" xfId="171" applyFont="1" applyFill="1" applyBorder="1" applyAlignment="1">
      <alignment horizontal="left" vertical="top" wrapText="1"/>
    </xf>
    <xf numFmtId="0" fontId="59" fillId="0" borderId="5" xfId="171" applyFont="1" applyFill="1" applyBorder="1" applyAlignment="1">
      <alignment horizontal="center" vertical="center" wrapText="1"/>
    </xf>
    <xf numFmtId="0" fontId="61" fillId="0" borderId="5" xfId="171" applyFont="1" applyFill="1" applyBorder="1" applyAlignment="1">
      <alignment horizontal="left" vertical="top" wrapText="1"/>
    </xf>
    <xf numFmtId="0" fontId="62" fillId="0" borderId="5" xfId="171" applyFont="1" applyFill="1" applyBorder="1" applyAlignment="1">
      <alignment horizontal="left" vertical="top" wrapText="1"/>
    </xf>
    <xf numFmtId="0" fontId="59" fillId="0" borderId="5" xfId="171" applyFont="1" applyFill="1" applyBorder="1" applyAlignment="1">
      <alignment horizontal="center" vertical="top" wrapText="1"/>
    </xf>
    <xf numFmtId="0" fontId="60" fillId="0" borderId="5" xfId="171" applyFont="1" applyFill="1" applyBorder="1" applyAlignment="1">
      <alignment horizontal="center" vertical="center" wrapText="1"/>
    </xf>
    <xf numFmtId="0" fontId="64" fillId="0" borderId="5" xfId="171" applyFont="1" applyFill="1" applyBorder="1" applyAlignment="1">
      <alignment horizontal="left" vertical="top" wrapText="1"/>
    </xf>
    <xf numFmtId="166" fontId="47" fillId="0" borderId="0" xfId="69" applyNumberFormat="1" applyFont="1" applyFill="1" applyBorder="1" applyAlignment="1" applyProtection="1">
      <alignment horizontal="center" vertical="center" wrapText="1"/>
    </xf>
    <xf numFmtId="0" fontId="47" fillId="0" borderId="0" xfId="69" applyFont="1" applyFill="1" applyBorder="1" applyAlignment="1" applyProtection="1">
      <alignment horizontal="left" vertical="center" wrapText="1"/>
    </xf>
    <xf numFmtId="43" fontId="47" fillId="0" borderId="0" xfId="179" applyFont="1" applyFill="1" applyBorder="1" applyAlignment="1" applyProtection="1">
      <alignment horizontal="center" vertical="center" wrapText="1"/>
    </xf>
    <xf numFmtId="43" fontId="47" fillId="0" borderId="0" xfId="179" applyFont="1" applyFill="1" applyBorder="1" applyAlignment="1" applyProtection="1">
      <alignment horizontal="center" vertical="center" wrapText="1"/>
      <protection locked="0"/>
    </xf>
    <xf numFmtId="43" fontId="47" fillId="0" borderId="0" xfId="179" applyFont="1" applyFill="1" applyBorder="1" applyAlignment="1" applyProtection="1">
      <alignment vertical="center" wrapText="1"/>
    </xf>
    <xf numFmtId="0" fontId="46" fillId="0" borderId="32" xfId="176" applyFont="1" applyFill="1" applyBorder="1" applyAlignment="1" applyProtection="1">
      <alignment horizontal="center" vertical="center" wrapText="1"/>
    </xf>
    <xf numFmtId="0" fontId="46" fillId="0" borderId="33" xfId="176" applyFont="1" applyFill="1" applyBorder="1" applyAlignment="1" applyProtection="1">
      <alignment horizontal="left" vertical="center" wrapText="1" indent="2"/>
    </xf>
    <xf numFmtId="43" fontId="46" fillId="0" borderId="33" xfId="179" applyFont="1" applyFill="1" applyBorder="1" applyAlignment="1" applyProtection="1">
      <alignment horizontal="center" vertical="center" wrapText="1"/>
    </xf>
    <xf numFmtId="43" fontId="46" fillId="0" borderId="34" xfId="179" applyFont="1" applyFill="1" applyBorder="1" applyAlignment="1" applyProtection="1">
      <alignment vertical="center" wrapText="1"/>
    </xf>
    <xf numFmtId="0" fontId="46" fillId="0" borderId="15" xfId="176" applyFont="1" applyFill="1" applyBorder="1" applyAlignment="1" applyProtection="1">
      <alignment horizontal="center" vertical="center" wrapText="1"/>
    </xf>
    <xf numFmtId="0" fontId="46" fillId="0" borderId="0" xfId="176" applyFont="1" applyFill="1" applyBorder="1" applyAlignment="1" applyProtection="1">
      <alignment horizontal="left" vertical="center" wrapText="1" indent="2"/>
    </xf>
    <xf numFmtId="43" fontId="46" fillId="0" borderId="0" xfId="179" applyFont="1" applyFill="1" applyBorder="1" applyAlignment="1" applyProtection="1">
      <alignment horizontal="center" vertical="center" wrapText="1"/>
    </xf>
    <xf numFmtId="43" fontId="46" fillId="0" borderId="16" xfId="179" applyFont="1" applyFill="1" applyBorder="1" applyAlignment="1" applyProtection="1">
      <alignment vertical="center" wrapText="1"/>
    </xf>
    <xf numFmtId="0" fontId="46" fillId="0" borderId="15" xfId="184" applyFont="1" applyFill="1" applyBorder="1" applyAlignment="1" applyProtection="1">
      <alignment horizontal="center" vertical="center" wrapText="1"/>
    </xf>
    <xf numFmtId="0" fontId="46" fillId="0" borderId="0" xfId="184" applyFont="1" applyFill="1" applyBorder="1" applyAlignment="1" applyProtection="1">
      <alignment horizontal="left" vertical="center" wrapText="1" indent="2"/>
    </xf>
    <xf numFmtId="0" fontId="46" fillId="0" borderId="40" xfId="176" applyFont="1" applyFill="1" applyBorder="1" applyAlignment="1" applyProtection="1">
      <alignment horizontal="center" vertical="center" wrapText="1"/>
    </xf>
    <xf numFmtId="0" fontId="46" fillId="0" borderId="41" xfId="184" applyFont="1" applyFill="1" applyBorder="1" applyAlignment="1" applyProtection="1">
      <alignment horizontal="left" vertical="center" wrapText="1" indent="2"/>
    </xf>
    <xf numFmtId="43" fontId="46" fillId="0" borderId="41" xfId="179" applyFont="1" applyFill="1" applyBorder="1" applyAlignment="1" applyProtection="1">
      <alignment horizontal="center" vertical="center" wrapText="1"/>
    </xf>
    <xf numFmtId="43" fontId="46" fillId="0" borderId="42" xfId="179" applyFont="1" applyFill="1" applyBorder="1" applyAlignment="1" applyProtection="1">
      <alignment vertical="center" wrapText="1"/>
    </xf>
    <xf numFmtId="0" fontId="46" fillId="12" borderId="43" xfId="176" applyFont="1" applyFill="1" applyBorder="1" applyAlignment="1" applyProtection="1">
      <alignment horizontal="center" vertical="center" wrapText="1"/>
    </xf>
    <xf numFmtId="43" fontId="47" fillId="12" borderId="44" xfId="179" applyFont="1" applyFill="1" applyBorder="1" applyAlignment="1" applyProtection="1">
      <alignment vertical="center" wrapText="1"/>
    </xf>
    <xf numFmtId="0" fontId="46" fillId="0" borderId="3" xfId="176" applyFont="1" applyFill="1" applyBorder="1" applyAlignment="1" applyProtection="1">
      <alignment horizontal="center" vertical="center" wrapText="1"/>
    </xf>
    <xf numFmtId="0" fontId="47" fillId="0" borderId="3" xfId="176" applyFont="1" applyFill="1" applyBorder="1" applyAlignment="1" applyProtection="1">
      <alignment horizontal="left" vertical="center" wrapText="1"/>
    </xf>
    <xf numFmtId="43" fontId="46" fillId="0" borderId="3" xfId="179" applyFont="1" applyFill="1" applyBorder="1" applyAlignment="1" applyProtection="1">
      <alignment horizontal="center" vertical="center" wrapText="1"/>
    </xf>
    <xf numFmtId="43" fontId="46" fillId="0" borderId="3" xfId="179" applyFont="1" applyFill="1" applyBorder="1" applyAlignment="1" applyProtection="1">
      <alignment vertical="center" wrapText="1"/>
    </xf>
    <xf numFmtId="0" fontId="47" fillId="0" borderId="20" xfId="171" applyFont="1" applyBorder="1" applyAlignment="1">
      <alignment horizontal="left" vertical="center"/>
    </xf>
    <xf numFmtId="165" fontId="46" fillId="0" borderId="6" xfId="171" applyNumberFormat="1" applyFont="1" applyBorder="1" applyAlignment="1">
      <alignment horizontal="right" vertical="center"/>
    </xf>
    <xf numFmtId="165" fontId="46" fillId="0" borderId="6" xfId="171" applyNumberFormat="1" applyFont="1" applyBorder="1" applyAlignment="1">
      <alignment vertical="center"/>
    </xf>
    <xf numFmtId="0" fontId="46" fillId="0" borderId="17" xfId="171" applyFont="1" applyBorder="1" applyAlignment="1">
      <alignment horizontal="center" vertical="center"/>
    </xf>
    <xf numFmtId="0" fontId="46" fillId="0" borderId="22" xfId="171" applyFont="1" applyBorder="1" applyAlignment="1">
      <alignment horizontal="center" vertical="center"/>
    </xf>
    <xf numFmtId="0" fontId="46" fillId="0" borderId="20" xfId="171" applyFont="1" applyBorder="1" applyAlignment="1">
      <alignment horizontal="left" vertical="center" wrapText="1"/>
    </xf>
    <xf numFmtId="0" fontId="46" fillId="0" borderId="20" xfId="171" applyFont="1" applyBorder="1" applyAlignment="1">
      <alignment horizontal="center" vertical="center"/>
    </xf>
    <xf numFmtId="165" fontId="46" fillId="0" borderId="20" xfId="171" applyNumberFormat="1" applyFont="1" applyBorder="1" applyAlignment="1">
      <alignment horizontal="right" vertical="center"/>
    </xf>
    <xf numFmtId="165" fontId="46" fillId="0" borderId="21" xfId="171" applyNumberFormat="1" applyFont="1" applyBorder="1" applyAlignment="1">
      <alignment vertical="center"/>
    </xf>
    <xf numFmtId="0" fontId="49" fillId="0" borderId="20" xfId="171" applyFont="1" applyBorder="1" applyAlignment="1">
      <alignment horizontal="left" vertical="center" wrapText="1"/>
    </xf>
    <xf numFmtId="2" fontId="46" fillId="0" borderId="20" xfId="171" applyNumberFormat="1" applyFont="1" applyBorder="1" applyAlignment="1">
      <alignment horizontal="center" vertical="center"/>
    </xf>
    <xf numFmtId="0" fontId="46" fillId="0" borderId="15" xfId="190" applyFont="1" applyFill="1" applyBorder="1" applyAlignment="1">
      <alignment horizontal="center" vertical="center" wrapText="1"/>
    </xf>
    <xf numFmtId="1" fontId="46" fillId="0" borderId="23" xfId="190" applyNumberFormat="1" applyFont="1" applyFill="1" applyBorder="1" applyAlignment="1">
      <alignment horizontal="center" vertical="center" wrapText="1"/>
    </xf>
    <xf numFmtId="0" fontId="46" fillId="0" borderId="23" xfId="190" applyFont="1" applyFill="1" applyBorder="1" applyAlignment="1">
      <alignment horizontal="center" vertical="center" wrapText="1"/>
    </xf>
    <xf numFmtId="165" fontId="46" fillId="0" borderId="20" xfId="40" applyNumberFormat="1" applyFont="1" applyFill="1" applyBorder="1" applyAlignment="1">
      <alignment horizontal="right" vertical="center" wrapText="1"/>
    </xf>
    <xf numFmtId="165" fontId="46" fillId="0" borderId="21" xfId="40" applyNumberFormat="1" applyFont="1" applyBorder="1" applyAlignment="1">
      <alignment horizontal="center" vertical="center" wrapText="1"/>
    </xf>
    <xf numFmtId="0" fontId="46" fillId="0" borderId="23" xfId="190" applyFont="1" applyFill="1" applyBorder="1" applyAlignment="1">
      <alignment horizontal="left" vertical="center" wrapText="1"/>
    </xf>
    <xf numFmtId="2" fontId="46" fillId="0" borderId="23" xfId="190" applyNumberFormat="1" applyFont="1" applyFill="1" applyBorder="1" applyAlignment="1">
      <alignment horizontal="center" vertical="center" wrapText="1"/>
    </xf>
    <xf numFmtId="166" fontId="46" fillId="0" borderId="20" xfId="171" applyNumberFormat="1" applyFont="1" applyBorder="1" applyAlignment="1">
      <alignment horizontal="center" vertical="center"/>
    </xf>
    <xf numFmtId="166" fontId="46" fillId="0" borderId="23" xfId="190" applyNumberFormat="1" applyFont="1" applyFill="1" applyBorder="1" applyAlignment="1">
      <alignment horizontal="center" vertical="center" wrapText="1"/>
    </xf>
    <xf numFmtId="0" fontId="46" fillId="0" borderId="15" xfId="191" applyFont="1" applyFill="1" applyBorder="1" applyAlignment="1">
      <alignment horizontal="center" vertical="center" wrapText="1"/>
    </xf>
    <xf numFmtId="0" fontId="52" fillId="0" borderId="20" xfId="191" applyFont="1" applyFill="1" applyBorder="1" applyAlignment="1">
      <alignment horizontal="left" vertical="center" wrapText="1"/>
    </xf>
    <xf numFmtId="0" fontId="46" fillId="0" borderId="23" xfId="191" applyFont="1" applyFill="1" applyBorder="1" applyAlignment="1">
      <alignment horizontal="center" vertical="center" wrapText="1"/>
    </xf>
    <xf numFmtId="165" fontId="46" fillId="0" borderId="20" xfId="157" applyNumberFormat="1" applyFont="1" applyFill="1" applyBorder="1" applyAlignment="1">
      <alignment horizontal="right" vertical="center" wrapText="1"/>
    </xf>
    <xf numFmtId="165" fontId="46" fillId="0" borderId="21" xfId="157" applyNumberFormat="1" applyFont="1" applyBorder="1" applyAlignment="1">
      <alignment horizontal="center" vertical="center" wrapText="1"/>
    </xf>
    <xf numFmtId="0" fontId="46" fillId="0" borderId="22" xfId="191" applyFont="1" applyFill="1" applyBorder="1" applyAlignment="1">
      <alignment horizontal="center" vertical="center" wrapText="1"/>
    </xf>
    <xf numFmtId="0" fontId="46" fillId="0" borderId="23" xfId="191" applyFont="1" applyFill="1" applyBorder="1" applyAlignment="1">
      <alignment horizontal="left" vertical="center" wrapText="1"/>
    </xf>
    <xf numFmtId="1" fontId="46" fillId="0" borderId="20" xfId="191" applyNumberFormat="1" applyFont="1" applyFill="1" applyBorder="1" applyAlignment="1">
      <alignment horizontal="center" vertical="center" wrapText="1"/>
    </xf>
    <xf numFmtId="0" fontId="46" fillId="0" borderId="20" xfId="191" applyFont="1" applyFill="1" applyBorder="1" applyAlignment="1">
      <alignment horizontal="center" vertical="center" wrapText="1"/>
    </xf>
    <xf numFmtId="0" fontId="46" fillId="0" borderId="22" xfId="180" applyFont="1" applyFill="1" applyBorder="1" applyAlignment="1">
      <alignment horizontal="center" vertical="center" wrapText="1"/>
    </xf>
    <xf numFmtId="0" fontId="52" fillId="0" borderId="0" xfId="180" applyFont="1" applyFill="1" applyBorder="1" applyAlignment="1">
      <alignment horizontal="left" vertical="center" wrapText="1"/>
    </xf>
    <xf numFmtId="0" fontId="46" fillId="0" borderId="20" xfId="180" applyFont="1" applyFill="1" applyBorder="1" applyAlignment="1">
      <alignment horizontal="center" vertical="center"/>
    </xf>
    <xf numFmtId="165" fontId="46" fillId="0" borderId="20" xfId="180" applyNumberFormat="1" applyFont="1" applyFill="1" applyBorder="1" applyAlignment="1">
      <alignment horizontal="right" vertical="center"/>
    </xf>
    <xf numFmtId="165" fontId="46" fillId="0" borderId="21" xfId="192" applyNumberFormat="1" applyFont="1" applyFill="1" applyBorder="1" applyAlignment="1">
      <alignment horizontal="center" vertical="center" wrapText="1"/>
    </xf>
    <xf numFmtId="0" fontId="46" fillId="0" borderId="0" xfId="180" applyFont="1" applyFill="1" applyBorder="1" applyAlignment="1">
      <alignment horizontal="left" vertical="center" wrapText="1"/>
    </xf>
    <xf numFmtId="0" fontId="47" fillId="8" borderId="30" xfId="65" applyFont="1" applyFill="1" applyBorder="1" applyAlignment="1">
      <alignment horizontal="center" vertical="center" wrapText="1"/>
    </xf>
    <xf numFmtId="0" fontId="46" fillId="0" borderId="15" xfId="171" applyFont="1" applyBorder="1" applyAlignment="1">
      <alignment horizontal="center" vertical="center"/>
    </xf>
    <xf numFmtId="0" fontId="52" fillId="0" borderId="20" xfId="171" applyFont="1" applyBorder="1" applyAlignment="1">
      <alignment horizontal="left" vertical="center" wrapText="1"/>
    </xf>
    <xf numFmtId="0" fontId="46" fillId="0" borderId="23" xfId="171" applyFont="1" applyBorder="1" applyAlignment="1">
      <alignment horizontal="center" vertical="center"/>
    </xf>
    <xf numFmtId="165" fontId="46" fillId="0" borderId="27" xfId="171" applyNumberFormat="1" applyFont="1" applyBorder="1" applyAlignment="1">
      <alignment horizontal="right" vertical="center"/>
    </xf>
    <xf numFmtId="0" fontId="46" fillId="3" borderId="20" xfId="193" applyFont="1" applyFill="1" applyBorder="1" applyAlignment="1">
      <alignment horizontal="center" vertical="center" wrapText="1"/>
    </xf>
    <xf numFmtId="165" fontId="46" fillId="3" borderId="20" xfId="194" applyNumberFormat="1" applyFont="1" applyFill="1" applyBorder="1" applyAlignment="1">
      <alignment horizontal="right" vertical="center" wrapText="1"/>
    </xf>
    <xf numFmtId="165" fontId="46" fillId="3" borderId="16" xfId="194" applyNumberFormat="1" applyFont="1" applyFill="1" applyBorder="1" applyAlignment="1">
      <alignment horizontal="right" vertical="center"/>
    </xf>
    <xf numFmtId="0" fontId="46" fillId="0" borderId="22" xfId="193" applyFont="1" applyFill="1" applyBorder="1" applyAlignment="1">
      <alignment horizontal="center" vertical="center" wrapText="1"/>
    </xf>
    <xf numFmtId="0" fontId="52" fillId="0" borderId="20" xfId="193" applyFont="1" applyFill="1" applyBorder="1" applyAlignment="1">
      <alignment horizontal="left" vertical="center" wrapText="1"/>
    </xf>
    <xf numFmtId="0" fontId="46" fillId="0" borderId="20" xfId="193" applyFont="1" applyFill="1" applyBorder="1" applyAlignment="1">
      <alignment horizontal="center" vertical="center" wrapText="1"/>
    </xf>
    <xf numFmtId="165" fontId="46" fillId="0" borderId="27" xfId="194" applyNumberFormat="1" applyFont="1" applyFill="1" applyBorder="1" applyAlignment="1">
      <alignment horizontal="right" vertical="center" wrapText="1"/>
    </xf>
    <xf numFmtId="165" fontId="46" fillId="0" borderId="16" xfId="194" applyNumberFormat="1" applyFont="1" applyFill="1" applyBorder="1" applyAlignment="1">
      <alignment horizontal="right" vertical="center"/>
    </xf>
    <xf numFmtId="0" fontId="46" fillId="0" borderId="20" xfId="193" applyFont="1" applyFill="1" applyBorder="1" applyAlignment="1">
      <alignment horizontal="left" vertical="center" wrapText="1"/>
    </xf>
    <xf numFmtId="165" fontId="46" fillId="0" borderId="20" xfId="194" applyNumberFormat="1" applyFont="1" applyFill="1" applyBorder="1" applyAlignment="1">
      <alignment horizontal="right" vertical="center" wrapText="1"/>
    </xf>
    <xf numFmtId="0" fontId="52" fillId="0" borderId="23" xfId="170" applyFont="1" applyBorder="1" applyAlignment="1">
      <alignment horizontal="left" vertical="center" wrapText="1"/>
    </xf>
    <xf numFmtId="0" fontId="46" fillId="0" borderId="0" xfId="195" applyFont="1" applyBorder="1" applyAlignment="1">
      <alignment horizontal="left" vertical="center" wrapText="1"/>
    </xf>
    <xf numFmtId="0" fontId="46" fillId="0" borderId="20" xfId="195" applyFont="1" applyFill="1" applyBorder="1" applyAlignment="1">
      <alignment horizontal="center" vertical="center" wrapText="1"/>
    </xf>
    <xf numFmtId="0" fontId="46" fillId="0" borderId="20" xfId="195" applyFont="1" applyBorder="1" applyAlignment="1">
      <alignment horizontal="center" vertical="center" wrapText="1"/>
    </xf>
    <xf numFmtId="0" fontId="52" fillId="0" borderId="0" xfId="196" applyFont="1" applyFill="1" applyBorder="1" applyAlignment="1">
      <alignment horizontal="left" vertical="center" wrapText="1"/>
    </xf>
    <xf numFmtId="0" fontId="46" fillId="0" borderId="23" xfId="195" applyFont="1" applyFill="1" applyBorder="1" applyAlignment="1">
      <alignment horizontal="right" vertical="center" wrapText="1"/>
    </xf>
    <xf numFmtId="0" fontId="46" fillId="0" borderId="0" xfId="196" applyFont="1" applyFill="1" applyBorder="1" applyAlignment="1">
      <alignment horizontal="left" vertical="center" wrapText="1"/>
    </xf>
    <xf numFmtId="0" fontId="46" fillId="8" borderId="30" xfId="65" applyFont="1" applyFill="1" applyBorder="1" applyAlignment="1">
      <alignment horizontal="center" vertical="center" wrapText="1"/>
    </xf>
    <xf numFmtId="165" fontId="47" fillId="8" borderId="31" xfId="177" applyNumberFormat="1" applyFont="1" applyFill="1" applyBorder="1" applyAlignment="1">
      <alignment horizontal="center" vertical="center" wrapText="1"/>
    </xf>
    <xf numFmtId="0" fontId="46" fillId="0" borderId="22" xfId="197" applyFont="1" applyFill="1" applyBorder="1" applyAlignment="1">
      <alignment horizontal="center" vertical="center"/>
    </xf>
    <xf numFmtId="0" fontId="52" fillId="0" borderId="20" xfId="197" applyFont="1" applyFill="1" applyBorder="1" applyAlignment="1">
      <alignment horizontal="left" vertical="center" wrapText="1"/>
    </xf>
    <xf numFmtId="0" fontId="46" fillId="0" borderId="20" xfId="197" applyFont="1" applyFill="1" applyBorder="1" applyAlignment="1">
      <alignment horizontal="center" vertical="center"/>
    </xf>
    <xf numFmtId="165" fontId="46" fillId="0" borderId="20" xfId="197" applyNumberFormat="1" applyFont="1" applyFill="1" applyBorder="1" applyAlignment="1">
      <alignment horizontal="right" vertical="center"/>
    </xf>
    <xf numFmtId="43" fontId="46" fillId="0" borderId="21" xfId="198" applyNumberFormat="1" applyFont="1" applyFill="1" applyBorder="1" applyAlignment="1">
      <alignment horizontal="center" vertical="center" wrapText="1"/>
    </xf>
    <xf numFmtId="0" fontId="46" fillId="0" borderId="0" xfId="197" applyFont="1" applyFill="1" applyBorder="1" applyAlignment="1">
      <alignment horizontal="left" vertical="center" wrapText="1"/>
    </xf>
    <xf numFmtId="0" fontId="46" fillId="0" borderId="22" xfId="197" applyFont="1" applyFill="1" applyBorder="1" applyAlignment="1">
      <alignment horizontal="center" vertical="center" wrapText="1"/>
    </xf>
    <xf numFmtId="0" fontId="52" fillId="0" borderId="0" xfId="197" applyFont="1" applyFill="1" applyBorder="1" applyAlignment="1">
      <alignment horizontal="left" vertical="center" wrapText="1"/>
    </xf>
    <xf numFmtId="1" fontId="46" fillId="0" borderId="20" xfId="180" applyNumberFormat="1" applyFont="1" applyFill="1" applyBorder="1" applyAlignment="1">
      <alignment horizontal="center" vertical="center"/>
    </xf>
    <xf numFmtId="0" fontId="46" fillId="0" borderId="20" xfId="199" applyFont="1" applyBorder="1" applyAlignment="1">
      <alignment horizontal="center" vertical="center"/>
    </xf>
    <xf numFmtId="0" fontId="65" fillId="0" borderId="0" xfId="171" applyFont="1" applyBorder="1" applyAlignment="1">
      <alignment horizontal="left" vertical="center" wrapText="1"/>
    </xf>
    <xf numFmtId="0" fontId="46" fillId="0" borderId="22" xfId="199" applyFont="1" applyBorder="1" applyAlignment="1">
      <alignment horizontal="center" vertical="center"/>
    </xf>
    <xf numFmtId="0" fontId="46" fillId="0" borderId="20" xfId="200" applyFont="1" applyBorder="1" applyAlignment="1">
      <alignment horizontal="left" vertical="center" wrapText="1"/>
    </xf>
    <xf numFmtId="165" fontId="46" fillId="0" borderId="20" xfId="201" applyNumberFormat="1" applyFont="1" applyBorder="1" applyAlignment="1">
      <alignment horizontal="right" vertical="center"/>
    </xf>
    <xf numFmtId="165" fontId="46" fillId="0" borderId="21" xfId="202" applyNumberFormat="1" applyFont="1" applyBorder="1" applyAlignment="1">
      <alignment horizontal="right" vertical="center"/>
    </xf>
    <xf numFmtId="0" fontId="46" fillId="0" borderId="22" xfId="203" applyFont="1" applyBorder="1" applyAlignment="1">
      <alignment horizontal="center" vertical="center"/>
    </xf>
    <xf numFmtId="0" fontId="46" fillId="3" borderId="20" xfId="203" applyFont="1" applyFill="1" applyBorder="1" applyAlignment="1">
      <alignment horizontal="center" vertical="center"/>
    </xf>
    <xf numFmtId="0" fontId="46" fillId="3" borderId="27" xfId="203" applyFont="1" applyFill="1" applyBorder="1" applyAlignment="1">
      <alignment horizontal="center" vertical="center"/>
    </xf>
    <xf numFmtId="165" fontId="46" fillId="3" borderId="0" xfId="200" applyNumberFormat="1" applyFont="1" applyFill="1" applyBorder="1" applyAlignment="1">
      <alignment horizontal="right" vertical="center"/>
    </xf>
    <xf numFmtId="165" fontId="46" fillId="3" borderId="21" xfId="202" applyNumberFormat="1" applyFont="1" applyFill="1" applyBorder="1" applyAlignment="1">
      <alignment horizontal="right" vertical="center"/>
    </xf>
    <xf numFmtId="0" fontId="46" fillId="0" borderId="20" xfId="203" applyFont="1" applyBorder="1" applyAlignment="1">
      <alignment horizontal="center" vertical="center"/>
    </xf>
    <xf numFmtId="0" fontId="46" fillId="0" borderId="27" xfId="203" applyFont="1" applyBorder="1" applyAlignment="1">
      <alignment horizontal="center" vertical="center"/>
    </xf>
    <xf numFmtId="165" fontId="46" fillId="0" borderId="20" xfId="200" applyNumberFormat="1" applyFont="1" applyBorder="1" applyAlignment="1">
      <alignment horizontal="right" vertical="center"/>
    </xf>
    <xf numFmtId="0" fontId="46" fillId="0" borderId="37" xfId="203" applyFont="1" applyBorder="1" applyAlignment="1">
      <alignment horizontal="center" vertical="center"/>
    </xf>
    <xf numFmtId="0" fontId="46" fillId="0" borderId="47" xfId="200" applyFont="1" applyBorder="1" applyAlignment="1">
      <alignment horizontal="left" vertical="center" wrapText="1"/>
    </xf>
    <xf numFmtId="0" fontId="46" fillId="0" borderId="38" xfId="203" applyFont="1" applyBorder="1" applyAlignment="1">
      <alignment horizontal="center" vertical="center"/>
    </xf>
    <xf numFmtId="165" fontId="46" fillId="0" borderId="38" xfId="200" applyNumberFormat="1" applyFont="1" applyBorder="1" applyAlignment="1">
      <alignment horizontal="right" vertical="center"/>
    </xf>
    <xf numFmtId="1" fontId="46" fillId="0" borderId="20" xfId="171" applyNumberFormat="1" applyFont="1" applyBorder="1" applyAlignment="1">
      <alignment horizontal="center" vertical="center"/>
    </xf>
    <xf numFmtId="0" fontId="46" fillId="0" borderId="0" xfId="191" applyFont="1" applyFill="1" applyBorder="1" applyAlignment="1">
      <alignment horizontal="left" vertical="center" wrapText="1"/>
    </xf>
    <xf numFmtId="165" fontId="47" fillId="8" borderId="29" xfId="177" applyNumberFormat="1" applyFont="1" applyFill="1" applyBorder="1" applyAlignment="1">
      <alignment horizontal="left" vertical="center" wrapText="1"/>
    </xf>
    <xf numFmtId="0" fontId="46" fillId="0" borderId="48" xfId="196" applyFont="1" applyFill="1" applyBorder="1" applyAlignment="1">
      <alignment horizontal="left" vertical="center" wrapText="1"/>
    </xf>
    <xf numFmtId="0" fontId="46" fillId="0" borderId="22" xfId="172" applyFont="1" applyBorder="1" applyAlignment="1">
      <alignment horizontal="center" vertical="center"/>
    </xf>
    <xf numFmtId="0" fontId="46" fillId="0" borderId="0" xfId="203" applyFont="1" applyBorder="1" applyAlignment="1">
      <alignment horizontal="left" vertical="center" wrapText="1"/>
    </xf>
    <xf numFmtId="0" fontId="46" fillId="0" borderId="20" xfId="172" applyFont="1" applyBorder="1" applyAlignment="1">
      <alignment horizontal="right" vertical="center"/>
    </xf>
    <xf numFmtId="0" fontId="46" fillId="0" borderId="20" xfId="172" applyFont="1" applyBorder="1" applyAlignment="1">
      <alignment horizontal="center" vertical="center"/>
    </xf>
    <xf numFmtId="165" fontId="46" fillId="0" borderId="20" xfId="202" applyNumberFormat="1" applyFont="1" applyBorder="1" applyAlignment="1">
      <alignment horizontal="right" vertical="center"/>
    </xf>
    <xf numFmtId="1" fontId="46" fillId="0" borderId="20" xfId="203" applyNumberFormat="1" applyFont="1" applyBorder="1" applyAlignment="1">
      <alignment horizontal="center" vertical="center"/>
    </xf>
    <xf numFmtId="165" fontId="46" fillId="0" borderId="0" xfId="200" applyNumberFormat="1" applyFont="1" applyBorder="1" applyAlignment="1">
      <alignment horizontal="right" vertical="center"/>
    </xf>
    <xf numFmtId="0" fontId="47" fillId="0" borderId="20" xfId="200" applyFont="1" applyBorder="1" applyAlignment="1">
      <alignment horizontal="left" vertical="center" wrapText="1"/>
    </xf>
    <xf numFmtId="0" fontId="68" fillId="0" borderId="22" xfId="191" applyFont="1" applyFill="1" applyBorder="1" applyAlignment="1">
      <alignment horizontal="center" vertical="center" wrapText="1"/>
    </xf>
    <xf numFmtId="0" fontId="68" fillId="0" borderId="23" xfId="191" applyFont="1" applyFill="1" applyBorder="1" applyAlignment="1">
      <alignment horizontal="left" vertical="center" wrapText="1"/>
    </xf>
    <xf numFmtId="0" fontId="68" fillId="0" borderId="20" xfId="191" applyFont="1" applyFill="1" applyBorder="1" applyAlignment="1">
      <alignment horizontal="center" vertical="center" wrapText="1"/>
    </xf>
    <xf numFmtId="165" fontId="68" fillId="0" borderId="20" xfId="157" applyNumberFormat="1" applyFont="1" applyFill="1" applyBorder="1" applyAlignment="1">
      <alignment horizontal="right" vertical="center" wrapText="1"/>
    </xf>
    <xf numFmtId="43" fontId="68" fillId="0" borderId="21" xfId="198" applyNumberFormat="1" applyFont="1" applyFill="1" applyBorder="1" applyAlignment="1">
      <alignment horizontal="center" vertical="center" wrapText="1"/>
    </xf>
    <xf numFmtId="0" fontId="68" fillId="0" borderId="22" xfId="171" applyFont="1" applyBorder="1" applyAlignment="1">
      <alignment horizontal="center" vertical="center"/>
    </xf>
    <xf numFmtId="0" fontId="68" fillId="0" borderId="20" xfId="171" applyFont="1" applyBorder="1" applyAlignment="1">
      <alignment horizontal="left" vertical="center" wrapText="1"/>
    </xf>
    <xf numFmtId="0" fontId="68" fillId="0" borderId="20" xfId="171" applyFont="1" applyBorder="1" applyAlignment="1">
      <alignment horizontal="center" vertical="center"/>
    </xf>
    <xf numFmtId="165" fontId="68" fillId="0" borderId="20" xfId="171" applyNumberFormat="1" applyFont="1" applyBorder="1" applyAlignment="1">
      <alignment horizontal="right" vertical="center"/>
    </xf>
    <xf numFmtId="0" fontId="68" fillId="0" borderId="22" xfId="197" applyFont="1" applyFill="1" applyBorder="1" applyAlignment="1">
      <alignment horizontal="center" vertical="center" wrapText="1"/>
    </xf>
    <xf numFmtId="0" fontId="69" fillId="0" borderId="0" xfId="197" applyFont="1" applyFill="1" applyBorder="1" applyAlignment="1">
      <alignment horizontal="left" vertical="center" wrapText="1"/>
    </xf>
    <xf numFmtId="0" fontId="68" fillId="0" borderId="20" xfId="197" applyFont="1" applyFill="1" applyBorder="1" applyAlignment="1">
      <alignment horizontal="center" vertical="center"/>
    </xf>
    <xf numFmtId="165" fontId="68" fillId="0" borderId="20" xfId="197" applyNumberFormat="1" applyFont="1" applyFill="1" applyBorder="1" applyAlignment="1">
      <alignment horizontal="right" vertical="center"/>
    </xf>
    <xf numFmtId="0" fontId="68" fillId="0" borderId="0" xfId="197" applyFont="1" applyFill="1" applyBorder="1" applyAlignment="1">
      <alignment horizontal="left" vertical="center" wrapText="1"/>
    </xf>
    <xf numFmtId="165" fontId="68" fillId="0" borderId="20" xfId="197" applyNumberFormat="1" applyFont="1" applyFill="1" applyBorder="1" applyAlignment="1">
      <alignment horizontal="center" vertical="center"/>
    </xf>
    <xf numFmtId="165" fontId="46" fillId="0" borderId="21" xfId="171" applyNumberFormat="1" applyFont="1" applyBorder="1" applyAlignment="1">
      <alignment horizontal="center" vertical="center"/>
    </xf>
    <xf numFmtId="0" fontId="46" fillId="0" borderId="0" xfId="193" applyFont="1" applyFill="1" applyBorder="1" applyAlignment="1">
      <alignment horizontal="left" vertical="center" wrapText="1"/>
    </xf>
    <xf numFmtId="180" fontId="46" fillId="0" borderId="20" xfId="171" applyNumberFormat="1" applyFont="1" applyBorder="1" applyAlignment="1">
      <alignment horizontal="right" vertical="center"/>
    </xf>
    <xf numFmtId="0" fontId="70" fillId="9" borderId="3" xfId="171" applyFont="1" applyFill="1" applyBorder="1" applyAlignment="1">
      <alignment horizontal="left" vertical="center" wrapText="1"/>
    </xf>
    <xf numFmtId="165" fontId="46" fillId="3" borderId="20" xfId="200" applyNumberFormat="1" applyFont="1" applyFill="1" applyBorder="1" applyAlignment="1">
      <alignment horizontal="right" vertical="center"/>
    </xf>
    <xf numFmtId="0" fontId="46" fillId="0" borderId="22" xfId="204" applyFont="1" applyFill="1" applyBorder="1" applyAlignment="1">
      <alignment horizontal="center" vertical="center"/>
    </xf>
    <xf numFmtId="0" fontId="46" fillId="0" borderId="20" xfId="204" applyFont="1" applyFill="1" applyBorder="1" applyAlignment="1">
      <alignment horizontal="center" vertical="center"/>
    </xf>
    <xf numFmtId="165" fontId="46" fillId="0" borderId="20" xfId="204" applyNumberFormat="1" applyFont="1" applyFill="1" applyBorder="1" applyAlignment="1">
      <alignment horizontal="right" vertical="center"/>
    </xf>
    <xf numFmtId="165" fontId="46" fillId="0" borderId="16" xfId="205" applyNumberFormat="1" applyFont="1" applyFill="1" applyBorder="1" applyAlignment="1">
      <alignment horizontal="right" vertical="center"/>
    </xf>
    <xf numFmtId="0" fontId="46" fillId="0" borderId="0" xfId="206" applyFont="1" applyFill="1" applyBorder="1" applyAlignment="1">
      <alignment horizontal="left" vertical="center" wrapText="1"/>
    </xf>
    <xf numFmtId="0" fontId="46" fillId="0" borderId="22" xfId="207" applyFont="1" applyFill="1" applyBorder="1" applyAlignment="1">
      <alignment horizontal="center" vertical="center"/>
    </xf>
    <xf numFmtId="0" fontId="46" fillId="0" borderId="0" xfId="207" applyFont="1" applyBorder="1" applyAlignment="1">
      <alignment horizontal="left" vertical="center" wrapText="1"/>
    </xf>
    <xf numFmtId="0" fontId="46" fillId="0" borderId="20" xfId="207" applyFont="1" applyFill="1" applyBorder="1" applyAlignment="1">
      <alignment horizontal="center" vertical="center"/>
    </xf>
    <xf numFmtId="165" fontId="46" fillId="0" borderId="20" xfId="207" applyNumberFormat="1" applyFont="1" applyFill="1" applyBorder="1" applyAlignment="1">
      <alignment horizontal="right" vertical="center"/>
    </xf>
    <xf numFmtId="0" fontId="46" fillId="8" borderId="43" xfId="65" applyFont="1" applyFill="1" applyBorder="1" applyAlignment="1">
      <alignment horizontal="center" vertical="center" wrapText="1"/>
    </xf>
    <xf numFmtId="165" fontId="47" fillId="8" borderId="44" xfId="177" applyNumberFormat="1" applyFont="1" applyFill="1" applyBorder="1" applyAlignment="1">
      <alignment horizontal="center" vertical="center" wrapText="1"/>
    </xf>
    <xf numFmtId="165" fontId="72" fillId="0" borderId="20" xfId="171" applyNumberFormat="1" applyFont="1" applyBorder="1" applyAlignment="1">
      <alignment horizontal="right" vertical="center"/>
    </xf>
    <xf numFmtId="0" fontId="71" fillId="0" borderId="0" xfId="197" applyFont="1" applyFill="1" applyBorder="1" applyAlignment="1">
      <alignment horizontal="left" vertical="center" wrapText="1"/>
    </xf>
    <xf numFmtId="0" fontId="73" fillId="0" borderId="0" xfId="197" applyFont="1" applyFill="1" applyBorder="1" applyAlignment="1">
      <alignment horizontal="left" vertical="center" wrapText="1"/>
    </xf>
    <xf numFmtId="0" fontId="74" fillId="0" borderId="0" xfId="197" applyFont="1" applyFill="1" applyBorder="1" applyAlignment="1">
      <alignment horizontal="left" vertical="center" wrapText="1"/>
    </xf>
    <xf numFmtId="0" fontId="46" fillId="0" borderId="20" xfId="65" applyFont="1" applyFill="1" applyBorder="1" applyAlignment="1">
      <alignment horizontal="left" vertical="center" wrapText="1"/>
    </xf>
    <xf numFmtId="165" fontId="46" fillId="0" borderId="20" xfId="171" applyNumberFormat="1" applyFont="1" applyBorder="1" applyAlignment="1">
      <alignment vertical="center"/>
    </xf>
    <xf numFmtId="0" fontId="47" fillId="0" borderId="20" xfId="171" applyFont="1" applyBorder="1" applyAlignment="1">
      <alignment horizontal="center" vertical="center" wrapText="1"/>
    </xf>
    <xf numFmtId="0" fontId="46" fillId="0" borderId="20" xfId="171" applyFont="1" applyBorder="1" applyAlignment="1">
      <alignment horizontal="right" vertical="center"/>
    </xf>
    <xf numFmtId="0" fontId="32" fillId="0" borderId="0" xfId="118" applyFont="1" applyFill="1" applyBorder="1" applyAlignment="1" applyProtection="1">
      <alignment vertical="top" wrapText="1"/>
    </xf>
    <xf numFmtId="0" fontId="45" fillId="6" borderId="0" xfId="171" applyFont="1" applyFill="1" applyBorder="1" applyAlignment="1">
      <alignment vertical="center" wrapText="1"/>
    </xf>
    <xf numFmtId="0" fontId="32" fillId="0" borderId="0" xfId="117" applyFont="1" applyFill="1" applyBorder="1" applyAlignment="1" applyProtection="1">
      <alignment vertical="top" wrapText="1"/>
    </xf>
    <xf numFmtId="165" fontId="8" fillId="0" borderId="0" xfId="1" applyFont="1" applyAlignment="1">
      <alignment horizontal="center"/>
    </xf>
    <xf numFmtId="4" fontId="31" fillId="0" borderId="0" xfId="0" applyNumberFormat="1" applyFont="1" applyAlignment="1">
      <alignment horizontal="justify" vertical="top"/>
    </xf>
    <xf numFmtId="0" fontId="76" fillId="6" borderId="0" xfId="171" applyFont="1" applyFill="1" applyBorder="1" applyAlignment="1">
      <alignment vertical="center" wrapText="1"/>
    </xf>
    <xf numFmtId="0" fontId="76" fillId="0" borderId="0" xfId="171" applyFont="1" applyAlignment="1">
      <alignment vertical="center"/>
    </xf>
    <xf numFmtId="0" fontId="76" fillId="0" borderId="0" xfId="171" applyFont="1"/>
    <xf numFmtId="0" fontId="76" fillId="0" borderId="0" xfId="171" applyFont="1" applyFill="1"/>
    <xf numFmtId="0" fontId="76" fillId="0" borderId="5" xfId="171" applyFont="1" applyBorder="1" applyAlignment="1">
      <alignment horizontal="right" vertical="center" wrapText="1"/>
    </xf>
    <xf numFmtId="0" fontId="77" fillId="0" borderId="5" xfId="171" applyFont="1" applyBorder="1" applyAlignment="1">
      <alignment vertical="center" wrapText="1"/>
    </xf>
    <xf numFmtId="0" fontId="76" fillId="0" borderId="5" xfId="171" applyFont="1" applyBorder="1" applyAlignment="1">
      <alignment horizontal="center" vertical="center" wrapText="1"/>
    </xf>
    <xf numFmtId="4" fontId="76" fillId="0" borderId="5" xfId="171" applyNumberFormat="1" applyFont="1" applyBorder="1" applyAlignment="1">
      <alignment vertical="center" wrapText="1"/>
    </xf>
    <xf numFmtId="0" fontId="76" fillId="0" borderId="5" xfId="171" applyFont="1" applyBorder="1" applyAlignment="1">
      <alignment vertical="center" wrapText="1"/>
    </xf>
    <xf numFmtId="3" fontId="76" fillId="0" borderId="5" xfId="171" applyNumberFormat="1" applyFont="1" applyBorder="1" applyAlignment="1">
      <alignment vertical="center" wrapText="1"/>
    </xf>
    <xf numFmtId="165" fontId="76" fillId="0" borderId="5" xfId="1" applyFont="1" applyFill="1" applyBorder="1"/>
    <xf numFmtId="0" fontId="76" fillId="0" borderId="5" xfId="0" applyFont="1" applyFill="1" applyBorder="1"/>
    <xf numFmtId="165" fontId="76" fillId="0" borderId="5" xfId="0" applyNumberFormat="1" applyFont="1" applyFill="1" applyBorder="1"/>
    <xf numFmtId="0" fontId="76" fillId="0" borderId="5" xfId="170" applyFont="1" applyFill="1" applyBorder="1" applyAlignment="1">
      <alignment wrapText="1"/>
    </xf>
    <xf numFmtId="165" fontId="76" fillId="0" borderId="5" xfId="1" applyFont="1" applyFill="1" applyBorder="1" applyAlignment="1">
      <alignment horizontal="center" vertical="center"/>
    </xf>
    <xf numFmtId="0" fontId="76" fillId="0" borderId="5" xfId="170" applyFont="1" applyFill="1" applyBorder="1" applyAlignment="1">
      <alignment horizontal="center" vertical="center"/>
    </xf>
    <xf numFmtId="165" fontId="76" fillId="0" borderId="5" xfId="26" applyFont="1" applyFill="1" applyBorder="1" applyAlignment="1">
      <alignment horizontal="center" vertical="center"/>
    </xf>
    <xf numFmtId="0" fontId="76" fillId="0" borderId="5" xfId="170" applyFont="1" applyFill="1" applyBorder="1" applyAlignment="1">
      <alignment vertical="top" wrapText="1"/>
    </xf>
    <xf numFmtId="0" fontId="76" fillId="0" borderId="5" xfId="0" applyFont="1" applyFill="1" applyBorder="1" applyAlignment="1">
      <alignment horizontal="center" vertical="center"/>
    </xf>
    <xf numFmtId="165" fontId="76" fillId="0" borderId="5" xfId="0" applyNumberFormat="1" applyFont="1" applyFill="1" applyBorder="1" applyAlignment="1">
      <alignment horizontal="center" vertical="center"/>
    </xf>
    <xf numFmtId="0" fontId="76" fillId="0" borderId="5" xfId="3" applyFont="1" applyFill="1" applyBorder="1" applyAlignment="1">
      <alignment horizontal="center" vertical="center"/>
    </xf>
    <xf numFmtId="0" fontId="76" fillId="0" borderId="5" xfId="170" applyFont="1" applyFill="1" applyBorder="1" applyAlignment="1">
      <alignment vertical="center" wrapText="1"/>
    </xf>
    <xf numFmtId="0" fontId="76" fillId="0" borderId="5" xfId="0" applyFont="1" applyFill="1" applyBorder="1" applyAlignment="1">
      <alignment horizontal="center"/>
    </xf>
    <xf numFmtId="0" fontId="76" fillId="0" borderId="5" xfId="3" applyFont="1" applyFill="1" applyBorder="1"/>
    <xf numFmtId="0" fontId="76" fillId="0" borderId="5" xfId="170" applyFont="1" applyFill="1" applyBorder="1" applyAlignment="1">
      <alignment horizontal="left" vertical="center"/>
    </xf>
    <xf numFmtId="0" fontId="76" fillId="0" borderId="5" xfId="170" applyFont="1" applyFill="1" applyBorder="1" applyAlignment="1">
      <alignment horizontal="left" vertical="center" wrapText="1"/>
    </xf>
    <xf numFmtId="0" fontId="76" fillId="0" borderId="5" xfId="170" applyFont="1" applyFill="1" applyBorder="1" applyAlignment="1">
      <alignment horizontal="center"/>
    </xf>
    <xf numFmtId="0" fontId="76" fillId="0" borderId="5" xfId="170" applyFont="1" applyFill="1" applyBorder="1" applyAlignment="1">
      <alignment vertical="center"/>
    </xf>
    <xf numFmtId="0" fontId="76" fillId="0" borderId="5" xfId="170" quotePrefix="1" applyFont="1" applyFill="1" applyBorder="1" applyAlignment="1">
      <alignment vertical="center" wrapText="1"/>
    </xf>
    <xf numFmtId="165" fontId="76" fillId="0" borderId="5" xfId="26" applyFont="1" applyFill="1" applyBorder="1" applyAlignment="1" applyProtection="1">
      <alignment horizontal="center" vertical="center"/>
    </xf>
    <xf numFmtId="165" fontId="76" fillId="0" borderId="5" xfId="1" applyFont="1" applyFill="1" applyBorder="1" applyAlignment="1">
      <alignment horizontal="center"/>
    </xf>
    <xf numFmtId="0" fontId="76" fillId="0" borderId="5" xfId="75" applyFont="1" applyFill="1" applyBorder="1" applyAlignment="1">
      <alignment horizontal="justify" vertical="top" wrapText="1"/>
    </xf>
    <xf numFmtId="0" fontId="76" fillId="0" borderId="5" xfId="193" applyFont="1" applyFill="1" applyBorder="1" applyAlignment="1">
      <alignment horizontal="center" vertical="center" wrapText="1"/>
    </xf>
    <xf numFmtId="165" fontId="76" fillId="0" borderId="5" xfId="194" applyNumberFormat="1" applyFont="1" applyFill="1" applyBorder="1" applyAlignment="1">
      <alignment horizontal="center" vertical="center" wrapText="1"/>
    </xf>
    <xf numFmtId="0" fontId="77" fillId="0" borderId="5" xfId="170" applyFont="1" applyFill="1" applyBorder="1" applyAlignment="1">
      <alignment vertical="center"/>
    </xf>
    <xf numFmtId="165" fontId="76" fillId="0" borderId="5" xfId="26" applyFont="1" applyFill="1" applyBorder="1" applyAlignment="1">
      <alignment horizontal="center" vertical="center" wrapText="1"/>
    </xf>
    <xf numFmtId="0" fontId="76" fillId="0" borderId="5" xfId="174" applyFont="1" applyFill="1" applyBorder="1" applyAlignment="1" applyProtection="1">
      <alignment horizontal="left" vertical="center" wrapText="1"/>
    </xf>
    <xf numFmtId="0" fontId="76" fillId="2" borderId="5" xfId="171" applyFont="1" applyFill="1" applyBorder="1" applyAlignment="1">
      <alignment vertical="center" wrapText="1"/>
    </xf>
    <xf numFmtId="0" fontId="77" fillId="2" borderId="5" xfId="171" applyFont="1" applyFill="1" applyBorder="1" applyAlignment="1">
      <alignment vertical="center" wrapText="1"/>
    </xf>
    <xf numFmtId="0" fontId="77" fillId="2" borderId="5" xfId="171" applyFont="1" applyFill="1" applyBorder="1" applyAlignment="1">
      <alignment horizontal="center" vertical="center" wrapText="1"/>
    </xf>
    <xf numFmtId="0" fontId="76" fillId="0" borderId="5" xfId="0" applyFont="1" applyFill="1" applyBorder="1" applyAlignment="1">
      <alignment wrapText="1"/>
    </xf>
    <xf numFmtId="0" fontId="79" fillId="0" borderId="0" xfId="171" applyFont="1"/>
    <xf numFmtId="0" fontId="79" fillId="0" borderId="5" xfId="171" applyFont="1" applyBorder="1" applyAlignment="1">
      <alignment vertical="center" wrapText="1"/>
    </xf>
    <xf numFmtId="43" fontId="79" fillId="0" borderId="5" xfId="179" applyFont="1" applyBorder="1" applyAlignment="1">
      <alignment vertical="center"/>
    </xf>
    <xf numFmtId="0" fontId="79" fillId="0" borderId="5" xfId="171" applyFont="1" applyBorder="1" applyAlignment="1">
      <alignment horizontal="center" vertical="center"/>
    </xf>
    <xf numFmtId="43" fontId="76" fillId="0" borderId="5" xfId="179" applyFont="1" applyBorder="1" applyAlignment="1">
      <alignment vertical="center"/>
    </xf>
    <xf numFmtId="0" fontId="76" fillId="0" borderId="5" xfId="171" applyFont="1" applyBorder="1" applyAlignment="1">
      <alignment horizontal="center" vertical="center"/>
    </xf>
    <xf numFmtId="178" fontId="76" fillId="0" borderId="5" xfId="171" applyNumberFormat="1" applyFont="1" applyBorder="1" applyAlignment="1">
      <alignment vertical="center"/>
    </xf>
    <xf numFmtId="0" fontId="77" fillId="0" borderId="5" xfId="0" applyFont="1" applyFill="1" applyBorder="1" applyAlignment="1">
      <alignment horizontal="left" vertical="top" wrapText="1"/>
    </xf>
    <xf numFmtId="0" fontId="77" fillId="0" borderId="5" xfId="0" applyFont="1" applyFill="1" applyBorder="1"/>
    <xf numFmtId="0" fontId="77" fillId="0" borderId="5" xfId="0" applyFont="1" applyFill="1" applyBorder="1" applyAlignment="1">
      <alignment wrapText="1"/>
    </xf>
    <xf numFmtId="0" fontId="77" fillId="0" borderId="5" xfId="0" applyFont="1" applyFill="1" applyBorder="1" applyAlignment="1">
      <alignment horizontal="left" vertical="center" wrapText="1"/>
    </xf>
    <xf numFmtId="43" fontId="76" fillId="8" borderId="5" xfId="171" applyNumberFormat="1" applyFont="1" applyFill="1" applyBorder="1"/>
    <xf numFmtId="0" fontId="76" fillId="9" borderId="5" xfId="174" applyFont="1" applyFill="1" applyBorder="1" applyAlignment="1" applyProtection="1">
      <alignment horizontal="center" vertical="center" wrapText="1"/>
    </xf>
    <xf numFmtId="0" fontId="76" fillId="9" borderId="5" xfId="174" applyFont="1" applyFill="1" applyBorder="1" applyAlignment="1" applyProtection="1">
      <alignment horizontal="left" vertical="center" wrapText="1"/>
    </xf>
    <xf numFmtId="165" fontId="76" fillId="9" borderId="5" xfId="173" applyFont="1" applyFill="1" applyBorder="1" applyAlignment="1" applyProtection="1">
      <alignment horizontal="center" vertical="center" wrapText="1"/>
    </xf>
    <xf numFmtId="165" fontId="76" fillId="9" borderId="5" xfId="173" applyFont="1" applyFill="1" applyBorder="1" applyAlignment="1" applyProtection="1">
      <alignment horizontal="center" vertical="center" wrapText="1"/>
      <protection locked="0"/>
    </xf>
    <xf numFmtId="0" fontId="76" fillId="0" borderId="0" xfId="0" applyFont="1"/>
    <xf numFmtId="165" fontId="76" fillId="2" borderId="5" xfId="1" applyFont="1" applyFill="1" applyBorder="1" applyAlignment="1">
      <alignment horizontal="center" vertical="center"/>
    </xf>
    <xf numFmtId="0" fontId="77" fillId="2" borderId="5" xfId="171" applyFont="1" applyFill="1" applyBorder="1" applyAlignment="1">
      <alignment horizontal="center" vertical="center"/>
    </xf>
    <xf numFmtId="0" fontId="76" fillId="2" borderId="5" xfId="170" applyFont="1" applyFill="1" applyBorder="1" applyAlignment="1">
      <alignment horizontal="center" vertical="center"/>
    </xf>
    <xf numFmtId="165" fontId="76" fillId="2" borderId="5" xfId="26" applyFont="1" applyFill="1" applyBorder="1" applyAlignment="1">
      <alignment horizontal="center" vertical="center"/>
    </xf>
    <xf numFmtId="0" fontId="77" fillId="8" borderId="5" xfId="171" applyFont="1" applyFill="1" applyBorder="1" applyAlignment="1">
      <alignment horizontal="center" vertical="center"/>
    </xf>
    <xf numFmtId="0" fontId="77" fillId="8" borderId="5" xfId="171" applyFont="1" applyFill="1" applyBorder="1" applyAlignment="1">
      <alignment vertical="center" wrapText="1"/>
    </xf>
    <xf numFmtId="0" fontId="76" fillId="0" borderId="5" xfId="197" applyFont="1" applyFill="1" applyBorder="1" applyAlignment="1">
      <alignment horizontal="center" vertical="center"/>
    </xf>
    <xf numFmtId="165" fontId="76" fillId="0" borderId="5" xfId="197" applyNumberFormat="1" applyFont="1" applyFill="1" applyBorder="1" applyAlignment="1">
      <alignment horizontal="right" vertical="center"/>
    </xf>
    <xf numFmtId="43" fontId="76" fillId="0" borderId="5" xfId="198" applyNumberFormat="1" applyFont="1" applyFill="1" applyBorder="1" applyAlignment="1">
      <alignment horizontal="center" vertical="center" wrapText="1"/>
    </xf>
    <xf numFmtId="165" fontId="76" fillId="0" borderId="5" xfId="173" applyFont="1" applyBorder="1" applyAlignment="1">
      <alignment horizontal="center" vertical="center" wrapText="1"/>
    </xf>
    <xf numFmtId="165" fontId="76" fillId="0" borderId="5" xfId="173" applyFont="1" applyFill="1" applyBorder="1" applyAlignment="1" applyProtection="1">
      <alignment horizontal="center" vertical="center" wrapText="1"/>
    </xf>
    <xf numFmtId="0" fontId="76" fillId="0" borderId="5" xfId="174" applyFont="1" applyFill="1" applyBorder="1" applyAlignment="1" applyProtection="1">
      <alignment horizontal="center" vertical="center" wrapText="1"/>
    </xf>
    <xf numFmtId="0" fontId="77" fillId="0" borderId="5" xfId="174" applyFont="1" applyFill="1" applyBorder="1" applyAlignment="1" applyProtection="1">
      <alignment horizontal="left" vertical="center" wrapText="1"/>
    </xf>
    <xf numFmtId="165" fontId="77" fillId="0" borderId="5" xfId="173" applyFont="1" applyFill="1" applyBorder="1" applyAlignment="1" applyProtection="1">
      <alignment horizontal="center" vertical="center" wrapText="1"/>
    </xf>
    <xf numFmtId="165" fontId="77" fillId="0" borderId="5" xfId="173" applyFont="1" applyFill="1" applyBorder="1" applyAlignment="1" applyProtection="1">
      <alignment horizontal="center" vertical="center" wrapText="1"/>
      <protection locked="0"/>
    </xf>
    <xf numFmtId="0" fontId="77" fillId="9" borderId="5" xfId="171" applyFont="1" applyFill="1" applyBorder="1" applyAlignment="1">
      <alignment vertical="top" wrapText="1"/>
    </xf>
    <xf numFmtId="0" fontId="76" fillId="0" borderId="0" xfId="171" applyFont="1" applyFill="1" applyBorder="1" applyAlignment="1">
      <alignment horizontal="right" vertical="center" wrapText="1"/>
    </xf>
    <xf numFmtId="0" fontId="77" fillId="0" borderId="0" xfId="171" applyFont="1" applyFill="1" applyBorder="1" applyAlignment="1">
      <alignment horizontal="left" vertical="center" wrapText="1"/>
    </xf>
    <xf numFmtId="0" fontId="77" fillId="0" borderId="5" xfId="172" applyFont="1" applyFill="1" applyBorder="1" applyAlignment="1">
      <alignment horizontal="center" vertical="center"/>
    </xf>
    <xf numFmtId="0" fontId="77" fillId="0" borderId="5" xfId="171" applyFont="1" applyFill="1" applyBorder="1" applyAlignment="1">
      <alignment vertical="top" wrapText="1"/>
    </xf>
    <xf numFmtId="165" fontId="77" fillId="0" borderId="5" xfId="167" applyNumberFormat="1" applyFont="1" applyFill="1" applyBorder="1" applyAlignment="1">
      <alignment horizontal="center" vertical="center" wrapText="1"/>
    </xf>
    <xf numFmtId="165" fontId="77" fillId="0" borderId="5" xfId="167" applyNumberFormat="1" applyFont="1" applyFill="1" applyBorder="1" applyAlignment="1">
      <alignment horizontal="center" vertical="center"/>
    </xf>
    <xf numFmtId="0" fontId="77" fillId="9" borderId="5" xfId="172" applyFont="1" applyFill="1" applyBorder="1" applyAlignment="1">
      <alignment horizontal="center" vertical="center"/>
    </xf>
    <xf numFmtId="165" fontId="77" fillId="9" borderId="5" xfId="167" applyNumberFormat="1" applyFont="1" applyFill="1" applyBorder="1" applyAlignment="1">
      <alignment horizontal="center" vertical="center" wrapText="1"/>
    </xf>
    <xf numFmtId="165" fontId="77" fillId="9" borderId="5" xfId="167" applyNumberFormat="1" applyFont="1" applyFill="1" applyBorder="1" applyAlignment="1">
      <alignment horizontal="center" vertical="center"/>
    </xf>
    <xf numFmtId="0" fontId="76" fillId="0" borderId="5" xfId="172" applyFont="1" applyFill="1" applyBorder="1" applyAlignment="1">
      <alignment horizontal="center" vertical="center"/>
    </xf>
    <xf numFmtId="0" fontId="76" fillId="0" borderId="5" xfId="171" applyFont="1" applyFill="1" applyBorder="1" applyAlignment="1">
      <alignment vertical="top" wrapText="1"/>
    </xf>
    <xf numFmtId="165" fontId="76" fillId="0" borderId="5" xfId="167" applyNumberFormat="1" applyFont="1" applyFill="1" applyBorder="1" applyAlignment="1">
      <alignment horizontal="center" vertical="center"/>
    </xf>
    <xf numFmtId="165" fontId="77" fillId="0" borderId="5" xfId="167" applyNumberFormat="1" applyFont="1" applyFill="1" applyBorder="1" applyAlignment="1">
      <alignment vertical="center" wrapText="1"/>
    </xf>
    <xf numFmtId="0" fontId="77" fillId="8" borderId="5" xfId="172" applyFont="1" applyFill="1" applyBorder="1" applyAlignment="1">
      <alignment horizontal="center" vertical="center"/>
    </xf>
    <xf numFmtId="165" fontId="77" fillId="8" borderId="5" xfId="167" applyNumberFormat="1" applyFont="1" applyFill="1" applyBorder="1" applyAlignment="1">
      <alignment horizontal="center" vertical="center" wrapText="1"/>
    </xf>
    <xf numFmtId="165" fontId="77" fillId="8" borderId="5" xfId="167" applyNumberFormat="1" applyFont="1" applyFill="1" applyBorder="1" applyAlignment="1">
      <alignment horizontal="center" vertical="center"/>
    </xf>
    <xf numFmtId="165" fontId="76" fillId="0" borderId="5" xfId="173" applyFont="1" applyBorder="1" applyAlignment="1">
      <alignment vertical="center" wrapText="1"/>
    </xf>
    <xf numFmtId="165" fontId="77" fillId="2" borderId="5" xfId="173" applyFont="1" applyFill="1" applyBorder="1" applyAlignment="1">
      <alignment vertical="center" wrapText="1"/>
    </xf>
    <xf numFmtId="165" fontId="76" fillId="0" borderId="5" xfId="173" applyFont="1" applyFill="1" applyBorder="1" applyAlignment="1" applyProtection="1">
      <alignment horizontal="center" vertical="center" wrapText="1"/>
      <protection locked="0"/>
    </xf>
    <xf numFmtId="0" fontId="86" fillId="0" borderId="5" xfId="174" applyFont="1" applyFill="1" applyBorder="1" applyAlignment="1" applyProtection="1">
      <alignment horizontal="left" vertical="center" wrapText="1"/>
    </xf>
    <xf numFmtId="0" fontId="85" fillId="0" borderId="5" xfId="174" applyFont="1" applyFill="1" applyBorder="1" applyAlignment="1" applyProtection="1">
      <alignment horizontal="left" vertical="center" wrapText="1"/>
    </xf>
    <xf numFmtId="2" fontId="76" fillId="0" borderId="5" xfId="174" applyNumberFormat="1" applyFont="1" applyFill="1" applyBorder="1" applyAlignment="1" applyProtection="1">
      <alignment horizontal="center" vertical="center" wrapText="1"/>
    </xf>
    <xf numFmtId="0" fontId="77" fillId="2" borderId="5" xfId="174" applyFont="1" applyFill="1" applyBorder="1" applyAlignment="1" applyProtection="1">
      <alignment horizontal="center" vertical="center" wrapText="1"/>
    </xf>
    <xf numFmtId="0" fontId="77" fillId="2" borderId="5" xfId="174" applyFont="1" applyFill="1" applyBorder="1" applyAlignment="1" applyProtection="1">
      <alignment horizontal="left" vertical="center" wrapText="1"/>
    </xf>
    <xf numFmtId="165" fontId="77" fillId="2" borderId="5" xfId="173" applyFont="1" applyFill="1" applyBorder="1" applyAlignment="1" applyProtection="1">
      <alignment horizontal="center" vertical="center" wrapText="1"/>
    </xf>
    <xf numFmtId="165" fontId="77" fillId="2" borderId="5" xfId="173" applyFont="1" applyFill="1" applyBorder="1" applyAlignment="1" applyProtection="1">
      <alignment horizontal="center" vertical="center" wrapText="1"/>
      <protection locked="0"/>
    </xf>
    <xf numFmtId="0" fontId="83" fillId="0" borderId="5" xfId="175" applyFont="1" applyFill="1" applyBorder="1" applyAlignment="1" applyProtection="1">
      <alignment horizontal="left" vertical="center" wrapText="1"/>
    </xf>
    <xf numFmtId="0" fontId="76" fillId="2" borderId="5" xfId="174" applyFont="1" applyFill="1" applyBorder="1" applyAlignment="1" applyProtection="1">
      <alignment horizontal="center" vertical="center" wrapText="1"/>
    </xf>
    <xf numFmtId="0" fontId="86" fillId="0" borderId="5" xfId="197" applyFont="1" applyFill="1" applyBorder="1" applyAlignment="1">
      <alignment horizontal="left" vertical="center" wrapText="1"/>
    </xf>
    <xf numFmtId="0" fontId="77" fillId="9" borderId="5" xfId="171" applyFont="1" applyFill="1" applyBorder="1" applyAlignment="1">
      <alignment horizontal="center" vertical="top" wrapText="1"/>
    </xf>
    <xf numFmtId="0" fontId="76" fillId="0" borderId="5" xfId="171" applyFont="1" applyBorder="1" applyAlignment="1">
      <alignment horizontal="left" vertical="center" wrapText="1"/>
    </xf>
    <xf numFmtId="0" fontId="79" fillId="0" borderId="5" xfId="171" applyFont="1" applyBorder="1" applyAlignment="1">
      <alignment horizontal="center" vertical="top"/>
    </xf>
    <xf numFmtId="165" fontId="76" fillId="0" borderId="5" xfId="173" applyFont="1" applyFill="1" applyBorder="1" applyAlignment="1">
      <alignment horizontal="center" vertical="center" wrapText="1"/>
    </xf>
    <xf numFmtId="0" fontId="60" fillId="0" borderId="5" xfId="171" applyFont="1" applyFill="1" applyBorder="1" applyAlignment="1">
      <alignment horizontal="left" vertical="top" wrapText="1"/>
    </xf>
    <xf numFmtId="0" fontId="21" fillId="0" borderId="0" xfId="69" applyFont="1" applyBorder="1" applyAlignment="1">
      <alignment vertical="top"/>
    </xf>
    <xf numFmtId="0" fontId="21" fillId="0" borderId="10" xfId="69" applyFont="1" applyBorder="1" applyAlignment="1">
      <alignment vertical="top"/>
    </xf>
    <xf numFmtId="0" fontId="27" fillId="0" borderId="0" xfId="118" quotePrefix="1" applyFont="1" applyFill="1" applyBorder="1" applyAlignment="1">
      <alignment horizontal="left" vertical="top"/>
    </xf>
    <xf numFmtId="0" fontId="33" fillId="0" borderId="0" xfId="9" applyFont="1" applyBorder="1" applyAlignment="1">
      <alignment horizontal="left" vertical="top" wrapText="1"/>
    </xf>
    <xf numFmtId="0" fontId="31" fillId="0" borderId="0" xfId="9" applyFont="1" applyBorder="1" applyAlignment="1">
      <alignment horizontal="left" vertical="top" wrapText="1"/>
    </xf>
    <xf numFmtId="0" fontId="32" fillId="0" borderId="0" xfId="118" applyFont="1" applyFill="1" applyBorder="1" applyAlignment="1" applyProtection="1">
      <alignment horizontal="center" vertical="top" wrapText="1"/>
    </xf>
    <xf numFmtId="0" fontId="76" fillId="0" borderId="0" xfId="171" applyFont="1" applyFill="1" applyBorder="1" applyAlignment="1">
      <alignment horizontal="left" vertical="center" wrapText="1"/>
    </xf>
    <xf numFmtId="165" fontId="32" fillId="0" borderId="5" xfId="1" applyFont="1" applyFill="1" applyBorder="1" applyAlignment="1">
      <alignment horizontal="right" vertical="top" wrapText="1" indent="2"/>
    </xf>
    <xf numFmtId="0" fontId="77" fillId="0" borderId="5" xfId="170" applyFont="1" applyFill="1" applyBorder="1" applyAlignment="1">
      <alignment horizontal="left" vertical="center" wrapText="1"/>
    </xf>
    <xf numFmtId="0" fontId="87" fillId="0" borderId="5" xfId="174" applyFont="1" applyFill="1" applyBorder="1" applyAlignment="1" applyProtection="1">
      <alignment horizontal="left" vertical="center" wrapText="1"/>
    </xf>
    <xf numFmtId="0" fontId="55" fillId="0" borderId="0" xfId="171" applyFont="1" applyFill="1" applyBorder="1" applyAlignment="1">
      <alignment horizontal="left" vertical="center" wrapText="1"/>
    </xf>
    <xf numFmtId="166" fontId="46" fillId="0" borderId="5" xfId="69" applyNumberFormat="1" applyFont="1" applyFill="1" applyBorder="1" applyAlignment="1" applyProtection="1">
      <alignment horizontal="right" vertical="center" wrapText="1"/>
    </xf>
    <xf numFmtId="0" fontId="77" fillId="7" borderId="5" xfId="172" applyFont="1" applyFill="1" applyBorder="1" applyAlignment="1">
      <alignment horizontal="center" vertical="center"/>
    </xf>
    <xf numFmtId="0" fontId="77" fillId="7" borderId="5" xfId="172" applyFont="1" applyFill="1" applyBorder="1" applyAlignment="1">
      <alignment horizontal="center" vertical="center" wrapText="1"/>
    </xf>
    <xf numFmtId="165" fontId="77" fillId="7" borderId="5" xfId="167" applyNumberFormat="1" applyFont="1" applyFill="1" applyBorder="1" applyAlignment="1">
      <alignment horizontal="center" vertical="center" wrapText="1"/>
    </xf>
    <xf numFmtId="165" fontId="77" fillId="7" borderId="5" xfId="167" applyNumberFormat="1" applyFont="1" applyFill="1" applyBorder="1" applyAlignment="1">
      <alignment horizontal="center" vertical="center"/>
    </xf>
    <xf numFmtId="0" fontId="76" fillId="9" borderId="5" xfId="171" applyFont="1" applyFill="1" applyBorder="1" applyAlignment="1">
      <alignment horizontal="center" vertical="center"/>
    </xf>
    <xf numFmtId="0" fontId="84" fillId="9" borderId="5" xfId="171" applyFont="1" applyFill="1" applyBorder="1" applyAlignment="1">
      <alignment horizontal="left" vertical="center" wrapText="1"/>
    </xf>
    <xf numFmtId="165" fontId="76" fillId="9" borderId="5" xfId="171" applyNumberFormat="1" applyFont="1" applyFill="1" applyBorder="1" applyAlignment="1">
      <alignment horizontal="right" vertical="center"/>
    </xf>
    <xf numFmtId="165" fontId="76" fillId="9" borderId="5" xfId="171" applyNumberFormat="1" applyFont="1" applyFill="1" applyBorder="1" applyAlignment="1">
      <alignment vertical="center"/>
    </xf>
    <xf numFmtId="165" fontId="76" fillId="0" borderId="5" xfId="1" applyFont="1" applyFill="1" applyBorder="1" applyAlignment="1">
      <alignment horizontal="right"/>
    </xf>
    <xf numFmtId="0" fontId="76" fillId="0" borderId="5" xfId="197" applyFont="1" applyFill="1" applyBorder="1" applyAlignment="1">
      <alignment horizontal="left" vertical="center" wrapText="1"/>
    </xf>
    <xf numFmtId="0" fontId="76" fillId="2" borderId="5" xfId="197" applyFont="1" applyFill="1" applyBorder="1" applyAlignment="1">
      <alignment horizontal="center" vertical="center"/>
    </xf>
    <xf numFmtId="0" fontId="76" fillId="2" borderId="5" xfId="197" applyFont="1" applyFill="1" applyBorder="1" applyAlignment="1">
      <alignment horizontal="right" vertical="center" wrapText="1"/>
    </xf>
    <xf numFmtId="165" fontId="76" fillId="2" borderId="5" xfId="197" applyNumberFormat="1" applyFont="1" applyFill="1" applyBorder="1" applyAlignment="1">
      <alignment horizontal="right" vertical="center"/>
    </xf>
    <xf numFmtId="43" fontId="76" fillId="2" borderId="5" xfId="198" applyNumberFormat="1" applyFont="1" applyFill="1" applyBorder="1" applyAlignment="1">
      <alignment horizontal="center" vertical="center" wrapText="1"/>
    </xf>
    <xf numFmtId="0" fontId="77" fillId="0" borderId="5" xfId="197" applyFont="1" applyFill="1" applyBorder="1" applyAlignment="1">
      <alignment horizontal="left" vertical="center" wrapText="1"/>
    </xf>
    <xf numFmtId="0" fontId="76" fillId="2" borderId="5" xfId="170" applyFont="1" applyFill="1" applyBorder="1" applyAlignment="1">
      <alignment vertical="top" wrapText="1"/>
    </xf>
    <xf numFmtId="3" fontId="76" fillId="2" borderId="5" xfId="171" applyNumberFormat="1" applyFont="1" applyFill="1" applyBorder="1" applyAlignment="1">
      <alignment vertical="center" wrapText="1"/>
    </xf>
    <xf numFmtId="0" fontId="76" fillId="2" borderId="5" xfId="171" applyFont="1" applyFill="1" applyBorder="1" applyAlignment="1">
      <alignment horizontal="center" vertical="center" wrapText="1"/>
    </xf>
    <xf numFmtId="165" fontId="76" fillId="2" borderId="5" xfId="173" applyFont="1" applyFill="1" applyBorder="1" applyAlignment="1">
      <alignment horizontal="center" vertical="center" wrapText="1"/>
    </xf>
    <xf numFmtId="165" fontId="76" fillId="2" borderId="5" xfId="173" applyFont="1" applyFill="1" applyBorder="1" applyAlignment="1" applyProtection="1">
      <alignment horizontal="center" vertical="center" wrapText="1"/>
    </xf>
    <xf numFmtId="0" fontId="76" fillId="8" borderId="5" xfId="197" applyFont="1" applyFill="1" applyBorder="1" applyAlignment="1">
      <alignment horizontal="center" vertical="center"/>
    </xf>
    <xf numFmtId="0" fontId="77" fillId="8" borderId="5" xfId="197" applyFont="1" applyFill="1" applyBorder="1" applyAlignment="1">
      <alignment horizontal="center" vertical="center"/>
    </xf>
    <xf numFmtId="165" fontId="77" fillId="8" borderId="5" xfId="197" applyNumberFormat="1" applyFont="1" applyFill="1" applyBorder="1" applyAlignment="1">
      <alignment horizontal="right" vertical="center"/>
    </xf>
    <xf numFmtId="43" fontId="77" fillId="8" borderId="5" xfId="198" applyNumberFormat="1" applyFont="1" applyFill="1" applyBorder="1" applyAlignment="1">
      <alignment horizontal="center" vertical="center" wrapText="1"/>
    </xf>
    <xf numFmtId="165" fontId="76" fillId="0" borderId="5" xfId="1" applyFont="1" applyFill="1" applyBorder="1" applyAlignment="1">
      <alignment horizontal="center" vertical="top"/>
    </xf>
    <xf numFmtId="165" fontId="76" fillId="0" borderId="5" xfId="26" applyFont="1" applyFill="1" applyBorder="1" applyAlignment="1">
      <alignment horizontal="center"/>
    </xf>
    <xf numFmtId="165" fontId="76" fillId="8" borderId="5" xfId="1" applyFont="1" applyFill="1" applyBorder="1" applyAlignment="1">
      <alignment horizontal="center" vertical="center"/>
    </xf>
    <xf numFmtId="0" fontId="76" fillId="8" borderId="5" xfId="170" applyFont="1" applyFill="1" applyBorder="1" applyAlignment="1">
      <alignment horizontal="center" vertical="center"/>
    </xf>
    <xf numFmtId="165" fontId="76" fillId="8" borderId="5" xfId="26" applyFont="1" applyFill="1" applyBorder="1" applyAlignment="1">
      <alignment horizontal="center" vertical="center" wrapText="1"/>
    </xf>
    <xf numFmtId="165" fontId="76" fillId="8" borderId="5" xfId="26" applyFont="1" applyFill="1" applyBorder="1" applyAlignment="1">
      <alignment horizontal="center" vertical="center"/>
    </xf>
    <xf numFmtId="0" fontId="80" fillId="9" borderId="5" xfId="170" applyFont="1" applyFill="1" applyBorder="1" applyAlignment="1">
      <alignment horizontal="center" vertical="center" wrapText="1"/>
    </xf>
    <xf numFmtId="4" fontId="80" fillId="9" borderId="5" xfId="170" applyNumberFormat="1" applyFont="1" applyFill="1" applyBorder="1" applyAlignment="1">
      <alignment horizontal="center" vertical="center" wrapText="1"/>
    </xf>
    <xf numFmtId="43" fontId="80" fillId="9" borderId="5" xfId="167" applyFont="1" applyFill="1" applyBorder="1" applyAlignment="1">
      <alignment horizontal="center" vertical="center" wrapText="1"/>
    </xf>
    <xf numFmtId="0" fontId="77" fillId="0" borderId="5" xfId="171" applyFont="1" applyBorder="1"/>
    <xf numFmtId="0" fontId="76" fillId="0" borderId="5" xfId="171" applyFont="1" applyBorder="1"/>
    <xf numFmtId="0" fontId="76" fillId="2" borderId="5" xfId="171" applyFont="1" applyFill="1" applyBorder="1" applyAlignment="1">
      <alignment vertical="center"/>
    </xf>
    <xf numFmtId="43" fontId="80" fillId="2" borderId="5" xfId="171" applyNumberFormat="1" applyFont="1" applyFill="1" applyBorder="1" applyAlignment="1">
      <alignment horizontal="center" vertical="center" wrapText="1"/>
    </xf>
    <xf numFmtId="43" fontId="77" fillId="0" borderId="5" xfId="179" applyFont="1" applyBorder="1" applyAlignment="1">
      <alignment vertical="center"/>
    </xf>
    <xf numFmtId="0" fontId="77" fillId="0" borderId="5" xfId="171" applyFont="1" applyBorder="1" applyAlignment="1">
      <alignment horizontal="center" vertical="center"/>
    </xf>
    <xf numFmtId="178" fontId="77" fillId="0" borderId="5" xfId="171" applyNumberFormat="1" applyFont="1" applyBorder="1" applyAlignment="1">
      <alignment vertical="center"/>
    </xf>
    <xf numFmtId="0" fontId="81" fillId="0" borderId="5" xfId="171" applyFont="1" applyBorder="1" applyAlignment="1">
      <alignment vertical="center" wrapText="1"/>
    </xf>
    <xf numFmtId="179" fontId="77" fillId="2" borderId="5" xfId="171" applyNumberFormat="1" applyFont="1" applyFill="1" applyBorder="1" applyAlignment="1">
      <alignment horizontal="center" vertical="center"/>
    </xf>
    <xf numFmtId="179" fontId="76" fillId="0" borderId="5" xfId="171" applyNumberFormat="1" applyFont="1" applyBorder="1" applyAlignment="1">
      <alignment vertical="center"/>
    </xf>
    <xf numFmtId="0" fontId="79" fillId="0" borderId="5" xfId="171" applyFont="1" applyBorder="1"/>
    <xf numFmtId="0" fontId="79" fillId="0" borderId="5" xfId="171" applyFont="1" applyBorder="1" applyAlignment="1">
      <alignment horizontal="left" vertical="top" wrapText="1"/>
    </xf>
    <xf numFmtId="0" fontId="79" fillId="2" borderId="5" xfId="171" applyFont="1" applyFill="1" applyBorder="1" applyAlignment="1">
      <alignment vertical="center"/>
    </xf>
    <xf numFmtId="0" fontId="80" fillId="2" borderId="5" xfId="171" applyFont="1" applyFill="1" applyBorder="1" applyAlignment="1">
      <alignment horizontal="center" vertical="center" wrapText="1"/>
    </xf>
    <xf numFmtId="0" fontId="80" fillId="0" borderId="5" xfId="171" applyFont="1" applyBorder="1"/>
    <xf numFmtId="0" fontId="80" fillId="0" borderId="5" xfId="171" applyFont="1" applyBorder="1" applyAlignment="1">
      <alignment vertical="center" wrapText="1"/>
    </xf>
    <xf numFmtId="43" fontId="80" fillId="0" borderId="5" xfId="179" applyFont="1" applyBorder="1" applyAlignment="1">
      <alignment vertical="center"/>
    </xf>
    <xf numFmtId="0" fontId="80" fillId="0" borderId="5" xfId="171" applyFont="1" applyBorder="1" applyAlignment="1">
      <alignment horizontal="center" vertical="center"/>
    </xf>
    <xf numFmtId="178" fontId="80" fillId="0" borderId="5" xfId="171" applyNumberFormat="1" applyFont="1" applyBorder="1" applyAlignment="1">
      <alignment vertical="center"/>
    </xf>
    <xf numFmtId="43" fontId="79" fillId="0" borderId="5" xfId="179" applyFont="1" applyBorder="1" applyAlignment="1">
      <alignment horizontal="left" vertical="center" wrapText="1"/>
    </xf>
    <xf numFmtId="0" fontId="79" fillId="0" borderId="5" xfId="171" applyFont="1" applyBorder="1" applyAlignment="1">
      <alignment horizontal="center" vertical="center" wrapText="1"/>
    </xf>
    <xf numFmtId="0" fontId="79" fillId="0" borderId="5" xfId="171" applyFont="1" applyBorder="1" applyAlignment="1">
      <alignment horizontal="left" vertical="center" wrapText="1"/>
    </xf>
    <xf numFmtId="179" fontId="79" fillId="0" borderId="5" xfId="171" applyNumberFormat="1" applyFont="1" applyBorder="1" applyAlignment="1">
      <alignment horizontal="left" vertical="center" wrapText="1"/>
    </xf>
    <xf numFmtId="0" fontId="76" fillId="0" borderId="5" xfId="171" applyFont="1" applyBorder="1" applyAlignment="1">
      <alignment horizontal="left" vertical="top" wrapText="1"/>
    </xf>
    <xf numFmtId="43" fontId="77" fillId="2" borderId="5" xfId="171" applyNumberFormat="1" applyFont="1" applyFill="1" applyBorder="1" applyAlignment="1">
      <alignment horizontal="center" vertical="center" wrapText="1"/>
    </xf>
    <xf numFmtId="165" fontId="77" fillId="0" borderId="5" xfId="171" applyNumberFormat="1" applyFont="1" applyBorder="1" applyAlignment="1">
      <alignment horizontal="center" vertical="center"/>
    </xf>
    <xf numFmtId="0" fontId="76" fillId="0" borderId="5" xfId="171" applyFont="1" applyFill="1" applyBorder="1" applyAlignment="1">
      <alignment horizontal="center" vertical="center"/>
    </xf>
    <xf numFmtId="43" fontId="82" fillId="0" borderId="5" xfId="179" applyFont="1" applyBorder="1"/>
    <xf numFmtId="0" fontId="76" fillId="0" borderId="5" xfId="171" applyFont="1" applyBorder="1" applyAlignment="1">
      <alignment vertical="center"/>
    </xf>
    <xf numFmtId="165" fontId="47" fillId="0" borderId="5" xfId="171" applyNumberFormat="1" applyFont="1" applyBorder="1" applyAlignment="1">
      <alignment horizontal="center" vertical="center"/>
    </xf>
    <xf numFmtId="0" fontId="1" fillId="0" borderId="5" xfId="171" applyBorder="1" applyAlignment="1">
      <alignment horizontal="center" vertical="center"/>
    </xf>
    <xf numFmtId="0" fontId="46" fillId="0" borderId="5" xfId="171" applyFont="1" applyBorder="1" applyAlignment="1">
      <alignment horizontal="left" vertical="center" wrapText="1"/>
    </xf>
    <xf numFmtId="0" fontId="45" fillId="0" borderId="5" xfId="171" applyFont="1" applyFill="1" applyBorder="1" applyAlignment="1">
      <alignment horizontal="center" vertical="center"/>
    </xf>
    <xf numFmtId="43" fontId="8" fillId="0" borderId="5" xfId="179" applyFont="1" applyBorder="1"/>
    <xf numFmtId="43" fontId="0" fillId="0" borderId="5" xfId="179" applyFont="1" applyBorder="1"/>
    <xf numFmtId="0" fontId="47" fillId="12" borderId="5" xfId="171" applyFont="1" applyFill="1" applyBorder="1" applyAlignment="1">
      <alignment horizontal="center" vertical="center"/>
    </xf>
    <xf numFmtId="43" fontId="1" fillId="12" borderId="5" xfId="171" applyNumberFormat="1" applyFill="1" applyBorder="1"/>
    <xf numFmtId="0" fontId="77" fillId="0" borderId="5" xfId="171" applyFont="1" applyFill="1" applyBorder="1" applyAlignment="1">
      <alignment horizontal="left" vertical="center"/>
    </xf>
    <xf numFmtId="0" fontId="77" fillId="0" borderId="5" xfId="171" applyFont="1" applyFill="1" applyBorder="1" applyAlignment="1">
      <alignment horizontal="right" vertical="center" wrapText="1" indent="2"/>
    </xf>
    <xf numFmtId="165" fontId="77" fillId="0" borderId="5" xfId="171" applyNumberFormat="1" applyFont="1" applyFill="1" applyBorder="1" applyAlignment="1">
      <alignment horizontal="left" vertical="center"/>
    </xf>
    <xf numFmtId="0" fontId="76" fillId="0" borderId="5" xfId="171" applyFont="1" applyBorder="1" applyAlignment="1">
      <alignment horizontal="right" vertical="center"/>
    </xf>
    <xf numFmtId="165" fontId="76" fillId="0" borderId="5" xfId="171" applyNumberFormat="1" applyFont="1" applyBorder="1" applyAlignment="1">
      <alignment horizontal="right" vertical="center"/>
    </xf>
    <xf numFmtId="0" fontId="47" fillId="7" borderId="5" xfId="172" applyFont="1" applyFill="1" applyBorder="1" applyAlignment="1">
      <alignment horizontal="center" vertical="center"/>
    </xf>
    <xf numFmtId="0" fontId="47" fillId="7" borderId="5" xfId="172" applyFont="1" applyFill="1" applyBorder="1" applyAlignment="1">
      <alignment horizontal="center" vertical="center" wrapText="1"/>
    </xf>
    <xf numFmtId="165" fontId="47" fillId="7" borderId="5" xfId="167" applyNumberFormat="1" applyFont="1" applyFill="1" applyBorder="1" applyAlignment="1">
      <alignment horizontal="center" vertical="center" wrapText="1"/>
    </xf>
    <xf numFmtId="165" fontId="47" fillId="7" borderId="5" xfId="167" applyNumberFormat="1" applyFont="1" applyFill="1" applyBorder="1" applyAlignment="1">
      <alignment horizontal="center" vertical="center"/>
    </xf>
    <xf numFmtId="1" fontId="47" fillId="14" borderId="5" xfId="180" applyNumberFormat="1" applyFont="1" applyFill="1" applyBorder="1" applyAlignment="1" applyProtection="1">
      <alignment horizontal="center" vertical="top" wrapText="1"/>
    </xf>
    <xf numFmtId="0" fontId="49" fillId="14" borderId="5" xfId="181" applyFont="1" applyFill="1" applyBorder="1" applyAlignment="1" applyProtection="1">
      <alignment horizontal="left" vertical="top" wrapText="1"/>
    </xf>
    <xf numFmtId="43" fontId="47" fillId="14" borderId="5" xfId="179" applyFont="1" applyFill="1" applyBorder="1" applyAlignment="1" applyProtection="1">
      <alignment horizontal="center" vertical="center" wrapText="1"/>
    </xf>
    <xf numFmtId="43" fontId="46" fillId="14" borderId="5" xfId="179" applyFont="1" applyFill="1" applyBorder="1" applyAlignment="1" applyProtection="1">
      <alignment horizontal="center" vertical="center" wrapText="1"/>
      <protection locked="0"/>
    </xf>
    <xf numFmtId="43" fontId="47" fillId="14" borderId="5" xfId="179" applyFont="1" applyFill="1" applyBorder="1" applyAlignment="1" applyProtection="1">
      <alignment horizontal="right" vertical="center" wrapText="1"/>
    </xf>
    <xf numFmtId="0" fontId="88" fillId="0" borderId="0" xfId="171" applyFont="1" applyAlignment="1">
      <alignment vertical="center"/>
    </xf>
    <xf numFmtId="0" fontId="88" fillId="0" borderId="0" xfId="171" applyFont="1"/>
    <xf numFmtId="0" fontId="88" fillId="0" borderId="0" xfId="171" applyFont="1" applyFill="1" applyBorder="1" applyAlignment="1">
      <alignment horizontal="left" vertical="center" wrapText="1"/>
    </xf>
    <xf numFmtId="0" fontId="74" fillId="0" borderId="0" xfId="171" applyFont="1"/>
    <xf numFmtId="43" fontId="46" fillId="0" borderId="5" xfId="179" applyFont="1" applyFill="1" applyBorder="1" applyAlignment="1" applyProtection="1">
      <alignment vertical="center" wrapText="1"/>
    </xf>
    <xf numFmtId="0" fontId="46" fillId="16" borderId="5" xfId="174" applyFont="1" applyFill="1" applyBorder="1" applyAlignment="1" applyProtection="1">
      <alignment horizontal="left" vertical="center" wrapText="1"/>
    </xf>
    <xf numFmtId="43" fontId="46" fillId="16" borderId="5" xfId="179" applyFont="1" applyFill="1" applyBorder="1" applyAlignment="1" applyProtection="1">
      <alignment horizontal="center" vertical="center" wrapText="1"/>
    </xf>
    <xf numFmtId="0" fontId="47" fillId="0" borderId="5" xfId="171" applyFont="1" applyBorder="1" applyAlignment="1">
      <alignment horizontal="left" vertical="center" wrapText="1"/>
    </xf>
    <xf numFmtId="0" fontId="88" fillId="0" borderId="5" xfId="171" applyFont="1" applyFill="1" applyBorder="1" applyAlignment="1">
      <alignment horizontal="left" wrapText="1"/>
    </xf>
    <xf numFmtId="166" fontId="60" fillId="0" borderId="5" xfId="171" applyNumberFormat="1" applyFont="1" applyFill="1" applyBorder="1" applyAlignment="1">
      <alignment horizontal="center" vertical="center" shrinkToFit="1"/>
    </xf>
    <xf numFmtId="2" fontId="60" fillId="0" borderId="5" xfId="171" applyNumberFormat="1" applyFont="1" applyFill="1" applyBorder="1" applyAlignment="1">
      <alignment horizontal="center" vertical="center" shrinkToFit="1"/>
    </xf>
    <xf numFmtId="0" fontId="88" fillId="0" borderId="5" xfId="171" applyFont="1" applyBorder="1" applyAlignment="1">
      <alignment vertical="center"/>
    </xf>
    <xf numFmtId="0" fontId="88" fillId="0" borderId="5" xfId="171" applyFont="1" applyFill="1" applyBorder="1" applyAlignment="1">
      <alignment horizontal="left" vertical="top" wrapText="1"/>
    </xf>
    <xf numFmtId="0" fontId="88" fillId="0" borderId="5" xfId="171" applyFont="1" applyFill="1" applyBorder="1" applyAlignment="1">
      <alignment horizontal="left" vertical="center" wrapText="1"/>
    </xf>
    <xf numFmtId="2" fontId="60" fillId="0" borderId="5" xfId="171" applyNumberFormat="1" applyFont="1" applyFill="1" applyBorder="1" applyAlignment="1">
      <alignment horizontal="center" vertical="top" shrinkToFit="1"/>
    </xf>
    <xf numFmtId="0" fontId="88" fillId="0" borderId="5" xfId="171" applyFont="1" applyBorder="1"/>
    <xf numFmtId="2" fontId="60" fillId="0" borderId="5" xfId="171" applyNumberFormat="1" applyFont="1" applyFill="1" applyBorder="1" applyAlignment="1">
      <alignment horizontal="right" vertical="center" shrinkToFit="1"/>
    </xf>
    <xf numFmtId="166" fontId="60" fillId="0" borderId="5" xfId="171" applyNumberFormat="1" applyFont="1" applyFill="1" applyBorder="1" applyAlignment="1">
      <alignment horizontal="center" vertical="top" shrinkToFit="1"/>
    </xf>
    <xf numFmtId="0" fontId="88" fillId="0" borderId="5" xfId="171" applyFont="1" applyFill="1" applyBorder="1" applyAlignment="1">
      <alignment horizontal="right" vertical="center" wrapText="1"/>
    </xf>
    <xf numFmtId="0" fontId="88" fillId="15" borderId="5" xfId="171" applyFont="1" applyFill="1" applyBorder="1" applyAlignment="1">
      <alignment wrapText="1"/>
    </xf>
    <xf numFmtId="0" fontId="71" fillId="0" borderId="5" xfId="171" applyFont="1" applyBorder="1" applyAlignment="1">
      <alignment vertical="center" wrapText="1"/>
    </xf>
    <xf numFmtId="0" fontId="50" fillId="0" borderId="5" xfId="171" applyFont="1" applyBorder="1" applyAlignment="1">
      <alignment vertical="center" wrapText="1"/>
    </xf>
    <xf numFmtId="0" fontId="46" fillId="0" borderId="5" xfId="171" applyFont="1" applyBorder="1" applyAlignment="1">
      <alignment vertical="center" wrapText="1"/>
    </xf>
    <xf numFmtId="0" fontId="89" fillId="0" borderId="5" xfId="171" applyFont="1" applyBorder="1" applyAlignment="1">
      <alignment vertical="center" wrapText="1"/>
    </xf>
    <xf numFmtId="165" fontId="88" fillId="0" borderId="0" xfId="171" applyNumberFormat="1" applyFont="1"/>
    <xf numFmtId="0" fontId="74" fillId="0" borderId="32" xfId="171" applyFont="1" applyBorder="1" applyAlignment="1">
      <alignment vertical="center"/>
    </xf>
    <xf numFmtId="0" fontId="88" fillId="0" borderId="33" xfId="171" applyFont="1" applyBorder="1" applyAlignment="1">
      <alignment vertical="center"/>
    </xf>
    <xf numFmtId="0" fontId="88" fillId="0" borderId="34" xfId="171" applyFont="1" applyBorder="1" applyAlignment="1">
      <alignment vertical="center"/>
    </xf>
    <xf numFmtId="0" fontId="88" fillId="0" borderId="40" xfId="171" applyFont="1" applyBorder="1" applyAlignment="1">
      <alignment vertical="center"/>
    </xf>
    <xf numFmtId="0" fontId="88" fillId="0" borderId="41" xfId="171" applyFont="1" applyBorder="1" applyAlignment="1">
      <alignment vertical="center"/>
    </xf>
    <xf numFmtId="0" fontId="88" fillId="0" borderId="42" xfId="171" applyFont="1" applyBorder="1" applyAlignment="1">
      <alignment vertical="center"/>
    </xf>
    <xf numFmtId="0" fontId="46" fillId="0" borderId="0" xfId="171" applyFont="1" applyAlignment="1">
      <alignment vertical="center"/>
    </xf>
    <xf numFmtId="0" fontId="46" fillId="0" borderId="0" xfId="171" applyFont="1" applyFill="1" applyBorder="1" applyAlignment="1">
      <alignment horizontal="left" vertical="center" wrapText="1"/>
    </xf>
    <xf numFmtId="0" fontId="46" fillId="0" borderId="15" xfId="171" applyFont="1" applyFill="1" applyBorder="1" applyAlignment="1">
      <alignment horizontal="left" vertical="center" wrapText="1"/>
    </xf>
    <xf numFmtId="1" fontId="88" fillId="0" borderId="0" xfId="171" applyNumberFormat="1" applyFont="1"/>
    <xf numFmtId="0" fontId="91" fillId="9" borderId="30" xfId="180" applyFont="1" applyFill="1" applyBorder="1" applyAlignment="1">
      <alignment horizontal="center" vertical="center" wrapText="1"/>
    </xf>
    <xf numFmtId="0" fontId="91" fillId="9" borderId="3" xfId="180" applyFont="1" applyFill="1" applyBorder="1" applyAlignment="1">
      <alignment horizontal="center" vertical="center"/>
    </xf>
    <xf numFmtId="165" fontId="91" fillId="9" borderId="3" xfId="180" applyNumberFormat="1" applyFont="1" applyFill="1" applyBorder="1" applyAlignment="1">
      <alignment horizontal="right" vertical="center"/>
    </xf>
    <xf numFmtId="165" fontId="91" fillId="9" borderId="31" xfId="192" applyNumberFormat="1" applyFont="1" applyFill="1" applyBorder="1" applyAlignment="1">
      <alignment horizontal="center" vertical="center" wrapText="1"/>
    </xf>
    <xf numFmtId="178" fontId="88" fillId="0" borderId="0" xfId="171" applyNumberFormat="1" applyFont="1"/>
    <xf numFmtId="0" fontId="46" fillId="0" borderId="0" xfId="171" applyFont="1"/>
    <xf numFmtId="0" fontId="74" fillId="0" borderId="32" xfId="171" applyFont="1" applyBorder="1"/>
    <xf numFmtId="0" fontId="88" fillId="0" borderId="33" xfId="171" applyFont="1" applyBorder="1"/>
    <xf numFmtId="0" fontId="88" fillId="0" borderId="34" xfId="171" applyFont="1" applyBorder="1"/>
    <xf numFmtId="0" fontId="88" fillId="0" borderId="40" xfId="171" applyFont="1" applyBorder="1"/>
    <xf numFmtId="0" fontId="88" fillId="0" borderId="41" xfId="171" applyFont="1" applyBorder="1"/>
    <xf numFmtId="0" fontId="88" fillId="0" borderId="42" xfId="171" applyFont="1" applyBorder="1"/>
    <xf numFmtId="0" fontId="87" fillId="0" borderId="5" xfId="171" applyFont="1" applyBorder="1" applyAlignment="1">
      <alignment vertical="center" wrapText="1"/>
    </xf>
    <xf numFmtId="165" fontId="76" fillId="0" borderId="5" xfId="26" applyFont="1" applyFill="1" applyBorder="1" applyAlignment="1">
      <alignment horizontal="right" vertical="center"/>
    </xf>
    <xf numFmtId="0" fontId="46" fillId="0" borderId="5" xfId="171" applyFont="1" applyFill="1" applyBorder="1" applyAlignment="1">
      <alignment vertical="center" wrapText="1"/>
    </xf>
    <xf numFmtId="0" fontId="8" fillId="0" borderId="5" xfId="0" applyFont="1" applyFill="1" applyBorder="1" applyAlignment="1">
      <alignment wrapText="1"/>
    </xf>
    <xf numFmtId="165" fontId="74" fillId="15" borderId="5" xfId="1" applyFont="1" applyFill="1" applyBorder="1" applyAlignment="1">
      <alignment horizontal="right" vertical="center" wrapText="1"/>
    </xf>
    <xf numFmtId="165" fontId="76" fillId="0" borderId="5" xfId="1" applyFont="1" applyBorder="1" applyAlignment="1">
      <alignment vertical="center" wrapText="1"/>
    </xf>
    <xf numFmtId="165" fontId="77" fillId="2" borderId="5" xfId="1" applyFont="1" applyFill="1" applyBorder="1" applyAlignment="1">
      <alignment vertical="center" wrapText="1"/>
    </xf>
    <xf numFmtId="165" fontId="76" fillId="0" borderId="5" xfId="1" applyFont="1" applyBorder="1" applyAlignment="1">
      <alignment horizontal="right" vertical="center"/>
    </xf>
    <xf numFmtId="165" fontId="76" fillId="0" borderId="5" xfId="1" applyFont="1" applyBorder="1"/>
    <xf numFmtId="165" fontId="77" fillId="4" borderId="5" xfId="1" applyFont="1" applyFill="1" applyBorder="1"/>
    <xf numFmtId="165" fontId="88" fillId="0" borderId="5" xfId="1" applyFont="1" applyFill="1" applyBorder="1" applyAlignment="1">
      <alignment horizontal="left" wrapText="1"/>
    </xf>
    <xf numFmtId="165" fontId="59" fillId="0" borderId="5" xfId="1" applyFont="1" applyFill="1" applyBorder="1" applyAlignment="1">
      <alignment horizontal="right" vertical="center" wrapText="1" indent="2"/>
    </xf>
    <xf numFmtId="165" fontId="59" fillId="0" borderId="5" xfId="1" applyFont="1" applyFill="1" applyBorder="1" applyAlignment="1">
      <alignment horizontal="right" vertical="top" wrapText="1" indent="2"/>
    </xf>
    <xf numFmtId="165" fontId="88" fillId="0" borderId="5" xfId="1" applyFont="1" applyFill="1" applyBorder="1" applyAlignment="1">
      <alignment horizontal="left" vertical="center" wrapText="1"/>
    </xf>
    <xf numFmtId="165" fontId="46" fillId="0" borderId="5" xfId="1" applyFont="1" applyFill="1" applyBorder="1" applyAlignment="1">
      <alignment horizontal="center" vertical="center" wrapText="1"/>
    </xf>
    <xf numFmtId="165" fontId="90" fillId="4" borderId="29" xfId="1" applyFont="1" applyFill="1" applyBorder="1" applyAlignment="1">
      <alignment vertical="center"/>
    </xf>
    <xf numFmtId="165" fontId="46" fillId="0" borderId="21" xfId="1" applyFont="1" applyBorder="1" applyAlignment="1">
      <alignment horizontal="right" vertical="center"/>
    </xf>
    <xf numFmtId="165" fontId="47" fillId="0" borderId="21" xfId="1" applyFont="1" applyBorder="1" applyAlignment="1">
      <alignment vertical="center"/>
    </xf>
    <xf numFmtId="165" fontId="46" fillId="0" borderId="39" xfId="1" applyFont="1" applyBorder="1" applyAlignment="1">
      <alignment horizontal="right" vertical="center"/>
    </xf>
    <xf numFmtId="165" fontId="90" fillId="4" borderId="29" xfId="1" applyFont="1" applyFill="1" applyBorder="1"/>
    <xf numFmtId="165" fontId="31" fillId="0" borderId="5" xfId="1" applyFont="1" applyBorder="1" applyAlignment="1">
      <alignment horizontal="right"/>
    </xf>
    <xf numFmtId="165" fontId="31" fillId="2" borderId="5" xfId="1" applyFont="1" applyFill="1" applyBorder="1" applyAlignment="1">
      <alignment horizontal="right"/>
    </xf>
    <xf numFmtId="0" fontId="31" fillId="0" borderId="5" xfId="0" applyFont="1" applyFill="1" applyBorder="1" applyAlignment="1">
      <alignment horizontal="center" vertical="top"/>
    </xf>
    <xf numFmtId="4" fontId="31" fillId="0" borderId="5" xfId="0" applyNumberFormat="1" applyFont="1" applyFill="1" applyBorder="1" applyAlignment="1">
      <alignment horizontal="justify" vertical="top"/>
    </xf>
    <xf numFmtId="0" fontId="31" fillId="0" borderId="5" xfId="0" applyFont="1" applyFill="1" applyBorder="1" applyAlignment="1">
      <alignment horizontal="center"/>
    </xf>
    <xf numFmtId="165" fontId="31" fillId="0" borderId="5" xfId="1" applyFont="1" applyFill="1" applyBorder="1" applyAlignment="1">
      <alignment horizontal="right"/>
    </xf>
    <xf numFmtId="0" fontId="32" fillId="0" borderId="0" xfId="117" applyFont="1" applyFill="1" applyBorder="1" applyAlignment="1" applyProtection="1">
      <alignment horizontal="center" vertical="top" wrapText="1"/>
    </xf>
    <xf numFmtId="0" fontId="32" fillId="0" borderId="0" xfId="117" applyFont="1" applyFill="1" applyBorder="1" applyAlignment="1" applyProtection="1">
      <alignment horizontal="left" vertical="top" wrapText="1"/>
    </xf>
    <xf numFmtId="0" fontId="23" fillId="0" borderId="9" xfId="118" applyFont="1" applyFill="1" applyBorder="1" applyAlignment="1">
      <alignment horizontal="center" vertical="top"/>
    </xf>
    <xf numFmtId="0" fontId="23" fillId="0" borderId="0" xfId="118" applyFont="1" applyFill="1" applyBorder="1" applyAlignment="1">
      <alignment horizontal="center" vertical="top"/>
    </xf>
    <xf numFmtId="0" fontId="23" fillId="0" borderId="10" xfId="118" applyFont="1" applyFill="1" applyBorder="1" applyAlignment="1">
      <alignment horizontal="center" vertical="top"/>
    </xf>
    <xf numFmtId="0" fontId="22" fillId="0" borderId="9" xfId="57" applyFont="1" applyFill="1" applyBorder="1" applyAlignment="1">
      <alignment horizontal="center" vertical="top"/>
    </xf>
    <xf numFmtId="0" fontId="24" fillId="0" borderId="0" xfId="0" applyFont="1" applyFill="1" applyBorder="1" applyAlignment="1">
      <alignment vertical="top"/>
    </xf>
    <xf numFmtId="0" fontId="24" fillId="0" borderId="10" xfId="0" applyFont="1" applyFill="1" applyBorder="1" applyAlignment="1">
      <alignment vertical="top"/>
    </xf>
    <xf numFmtId="0" fontId="44" fillId="4" borderId="9" xfId="0" applyFont="1" applyFill="1" applyBorder="1" applyAlignment="1">
      <alignment horizontal="center" vertical="center" wrapText="1"/>
    </xf>
    <xf numFmtId="0" fontId="44" fillId="4" borderId="0" xfId="0" applyFont="1" applyFill="1" applyBorder="1" applyAlignment="1">
      <alignment horizontal="center" vertical="center" wrapText="1"/>
    </xf>
    <xf numFmtId="0" fontId="44" fillId="4" borderId="10" xfId="0" applyFont="1" applyFill="1" applyBorder="1" applyAlignment="1">
      <alignment horizontal="center" vertical="center" wrapText="1"/>
    </xf>
    <xf numFmtId="177" fontId="25" fillId="0" borderId="11" xfId="57" applyNumberFormat="1" applyFont="1" applyFill="1" applyBorder="1" applyAlignment="1">
      <alignment horizontal="center" vertical="top" wrapText="1"/>
    </xf>
    <xf numFmtId="177" fontId="25" fillId="0" borderId="4" xfId="0" applyNumberFormat="1" applyFont="1" applyFill="1" applyBorder="1" applyAlignment="1">
      <alignment vertical="top" wrapText="1"/>
    </xf>
    <xf numFmtId="177" fontId="25" fillId="0" borderId="12" xfId="0" applyNumberFormat="1" applyFont="1" applyFill="1" applyBorder="1" applyAlignment="1">
      <alignment vertical="top" wrapText="1"/>
    </xf>
    <xf numFmtId="0" fontId="27" fillId="0" borderId="0" xfId="118" quotePrefix="1" applyFont="1" applyBorder="1" applyAlignment="1">
      <alignment horizontal="left" vertical="top"/>
    </xf>
    <xf numFmtId="0" fontId="27" fillId="0" borderId="10" xfId="118" quotePrefix="1" applyFont="1" applyBorder="1" applyAlignment="1">
      <alignment horizontal="left" vertical="top"/>
    </xf>
    <xf numFmtId="0" fontId="27" fillId="0" borderId="9" xfId="57" applyFont="1" applyBorder="1" applyAlignment="1">
      <alignment horizontal="center" vertical="top" wrapText="1"/>
    </xf>
    <xf numFmtId="0" fontId="21" fillId="0" borderId="0" xfId="69" applyFont="1" applyBorder="1" applyAlignment="1">
      <alignment horizontal="center" vertical="top" wrapText="1"/>
    </xf>
    <xf numFmtId="0" fontId="21" fillId="0" borderId="10" xfId="69" applyFont="1" applyBorder="1" applyAlignment="1">
      <alignment horizontal="center" vertical="top" wrapText="1"/>
    </xf>
    <xf numFmtId="0" fontId="27" fillId="0" borderId="9" xfId="57" applyFont="1" applyBorder="1" applyAlignment="1">
      <alignment horizontal="center" vertical="top"/>
    </xf>
    <xf numFmtId="0" fontId="21" fillId="0" borderId="0" xfId="69" applyFont="1" applyBorder="1" applyAlignment="1">
      <alignment vertical="top"/>
    </xf>
    <xf numFmtId="0" fontId="21" fillId="0" borderId="10" xfId="69" applyFont="1" applyBorder="1" applyAlignment="1">
      <alignment vertical="top"/>
    </xf>
    <xf numFmtId="49" fontId="30" fillId="0" borderId="9" xfId="119" quotePrefix="1" applyNumberFormat="1" applyFont="1" applyFill="1" applyBorder="1" applyAlignment="1">
      <alignment horizontal="center" vertical="top"/>
    </xf>
    <xf numFmtId="49" fontId="30" fillId="0" borderId="0" xfId="119" applyNumberFormat="1" applyFont="1" applyFill="1" applyBorder="1" applyAlignment="1">
      <alignment horizontal="center" vertical="top"/>
    </xf>
    <xf numFmtId="49" fontId="30" fillId="0" borderId="10" xfId="119" applyNumberFormat="1" applyFont="1" applyFill="1" applyBorder="1" applyAlignment="1">
      <alignment horizontal="center" vertical="top"/>
    </xf>
    <xf numFmtId="0" fontId="26" fillId="0" borderId="0" xfId="0" applyFont="1" applyBorder="1" applyAlignment="1">
      <alignment horizontal="left" vertical="top"/>
    </xf>
    <xf numFmtId="0" fontId="26" fillId="0" borderId="10" xfId="0" applyFont="1" applyBorder="1" applyAlignment="1">
      <alignment horizontal="left" vertical="top"/>
    </xf>
    <xf numFmtId="0" fontId="27" fillId="0" borderId="0" xfId="118" quotePrefix="1" applyFont="1" applyFill="1" applyBorder="1" applyAlignment="1">
      <alignment horizontal="left" vertical="top"/>
    </xf>
    <xf numFmtId="0" fontId="27" fillId="0" borderId="10" xfId="118" quotePrefix="1" applyFont="1" applyFill="1" applyBorder="1" applyAlignment="1">
      <alignment horizontal="left" vertical="top"/>
    </xf>
    <xf numFmtId="0" fontId="31" fillId="0" borderId="0" xfId="9" applyFont="1" applyBorder="1" applyAlignment="1">
      <alignment horizontal="left" vertical="top" wrapText="1"/>
    </xf>
    <xf numFmtId="0" fontId="31" fillId="0" borderId="27" xfId="9" applyFont="1" applyBorder="1" applyAlignment="1">
      <alignment horizontal="left" vertical="top" wrapText="1"/>
    </xf>
    <xf numFmtId="0" fontId="32" fillId="0" borderId="0" xfId="118" applyFont="1" applyFill="1" applyBorder="1" applyAlignment="1" applyProtection="1">
      <alignment horizontal="center" vertical="top" wrapText="1"/>
    </xf>
    <xf numFmtId="0" fontId="39" fillId="4" borderId="0" xfId="117" applyFont="1" applyFill="1" applyBorder="1" applyAlignment="1" applyProtection="1">
      <alignment horizontal="center" vertical="top" wrapText="1"/>
    </xf>
    <xf numFmtId="0" fontId="31" fillId="0" borderId="25" xfId="9" applyFont="1" applyBorder="1" applyAlignment="1">
      <alignment horizontal="left" vertical="top" wrapText="1"/>
    </xf>
    <xf numFmtId="0" fontId="31" fillId="0" borderId="26" xfId="9" applyFont="1" applyBorder="1" applyAlignment="1">
      <alignment horizontal="left" vertical="top" wrapText="1"/>
    </xf>
    <xf numFmtId="0" fontId="8" fillId="0" borderId="0" xfId="9" applyFont="1" applyBorder="1" applyAlignment="1">
      <alignment horizontal="left" vertical="top" wrapText="1"/>
    </xf>
    <xf numFmtId="0" fontId="8" fillId="0" borderId="27" xfId="9" applyFont="1" applyBorder="1" applyAlignment="1">
      <alignment horizontal="left" vertical="top" wrapText="1"/>
    </xf>
    <xf numFmtId="0" fontId="33" fillId="0" borderId="0" xfId="9" applyFont="1" applyBorder="1" applyAlignment="1">
      <alignment horizontal="left" vertical="top" wrapText="1"/>
    </xf>
    <xf numFmtId="0" fontId="33" fillId="0" borderId="27" xfId="9" applyFont="1" applyBorder="1" applyAlignment="1">
      <alignment horizontal="left" vertical="top" wrapText="1"/>
    </xf>
    <xf numFmtId="168" fontId="8" fillId="0" borderId="0" xfId="1" applyNumberFormat="1" applyFont="1" applyBorder="1" applyAlignment="1">
      <alignment horizontal="left" vertical="top"/>
    </xf>
    <xf numFmtId="168" fontId="8" fillId="0" borderId="27" xfId="1" applyNumberFormat="1" applyFont="1" applyBorder="1" applyAlignment="1">
      <alignment horizontal="left" vertical="top"/>
    </xf>
    <xf numFmtId="0" fontId="8" fillId="0" borderId="19" xfId="9" applyFont="1" applyBorder="1" applyAlignment="1">
      <alignment horizontal="left" vertical="top" wrapText="1"/>
    </xf>
    <xf numFmtId="0" fontId="8" fillId="0" borderId="28" xfId="9" applyFont="1" applyBorder="1" applyAlignment="1">
      <alignment horizontal="left" vertical="top" wrapText="1"/>
    </xf>
    <xf numFmtId="0" fontId="8" fillId="0" borderId="25" xfId="9" applyFont="1" applyBorder="1" applyAlignment="1">
      <alignment horizontal="left" vertical="top" wrapText="1"/>
    </xf>
    <xf numFmtId="0" fontId="8" fillId="0" borderId="26" xfId="9" applyFont="1" applyBorder="1" applyAlignment="1">
      <alignment horizontal="left" vertical="top" wrapText="1"/>
    </xf>
    <xf numFmtId="0" fontId="10" fillId="0" borderId="5" xfId="0" applyFont="1" applyFill="1" applyBorder="1" applyAlignment="1">
      <alignment horizontal="left" vertical="top"/>
    </xf>
    <xf numFmtId="0" fontId="31" fillId="0" borderId="0" xfId="117" applyFont="1" applyFill="1" applyBorder="1" applyAlignment="1" applyProtection="1">
      <alignment horizontal="center" vertical="top" wrapText="1"/>
    </xf>
    <xf numFmtId="0" fontId="77" fillId="0" borderId="0" xfId="171" applyFont="1" applyFill="1" applyBorder="1" applyAlignment="1">
      <alignment horizontal="center" vertical="center" wrapText="1"/>
    </xf>
    <xf numFmtId="0" fontId="77" fillId="8" borderId="5" xfId="172" applyFont="1" applyFill="1" applyBorder="1" applyAlignment="1">
      <alignment horizontal="center" vertical="center" wrapText="1"/>
    </xf>
    <xf numFmtId="0" fontId="76" fillId="0" borderId="5" xfId="171" applyFont="1" applyFill="1" applyBorder="1" applyAlignment="1">
      <alignment horizontal="left" vertical="center" wrapText="1"/>
    </xf>
    <xf numFmtId="0" fontId="76" fillId="0" borderId="5" xfId="171" applyFont="1" applyBorder="1" applyAlignment="1">
      <alignment horizontal="center" vertical="center"/>
    </xf>
    <xf numFmtId="0" fontId="76" fillId="0" borderId="5" xfId="171" applyFont="1" applyBorder="1" applyAlignment="1">
      <alignment horizontal="left" vertical="top" wrapText="1"/>
    </xf>
    <xf numFmtId="43" fontId="76" fillId="0" borderId="5" xfId="179" applyFont="1" applyBorder="1" applyAlignment="1">
      <alignment horizontal="center" vertical="center"/>
    </xf>
    <xf numFmtId="4" fontId="76" fillId="0" borderId="5" xfId="171" applyNumberFormat="1" applyFont="1" applyBorder="1" applyAlignment="1">
      <alignment horizontal="center" vertical="center"/>
    </xf>
    <xf numFmtId="43" fontId="76" fillId="0" borderId="5" xfId="171" applyNumberFormat="1" applyFont="1" applyBorder="1" applyAlignment="1">
      <alignment horizontal="center" vertical="center"/>
    </xf>
    <xf numFmtId="0" fontId="77" fillId="0" borderId="5" xfId="171" applyFont="1" applyBorder="1" applyAlignment="1">
      <alignment horizontal="center" vertical="center" wrapText="1"/>
    </xf>
    <xf numFmtId="0" fontId="77" fillId="2" borderId="5" xfId="171" applyFont="1" applyFill="1" applyBorder="1" applyAlignment="1">
      <alignment horizontal="center" vertical="center" wrapText="1"/>
    </xf>
    <xf numFmtId="0" fontId="77" fillId="4" borderId="5" xfId="171" applyFont="1" applyFill="1" applyBorder="1" applyAlignment="1">
      <alignment horizontal="center" vertical="center"/>
    </xf>
    <xf numFmtId="0" fontId="47" fillId="11" borderId="5" xfId="171" applyFont="1" applyFill="1" applyBorder="1" applyAlignment="1">
      <alignment horizontal="center" vertical="center" wrapText="1"/>
    </xf>
    <xf numFmtId="0" fontId="47" fillId="12" borderId="5" xfId="171" applyFont="1" applyFill="1" applyBorder="1" applyAlignment="1">
      <alignment horizontal="right" vertical="center" wrapText="1"/>
    </xf>
    <xf numFmtId="0" fontId="75" fillId="0" borderId="5" xfId="171" applyFont="1" applyBorder="1" applyAlignment="1">
      <alignment horizontal="center" vertical="center" wrapText="1"/>
    </xf>
    <xf numFmtId="0" fontId="90" fillId="4" borderId="29" xfId="171" applyFont="1" applyFill="1" applyBorder="1" applyAlignment="1">
      <alignment horizontal="center" vertical="center"/>
    </xf>
    <xf numFmtId="0" fontId="88" fillId="13" borderId="0" xfId="171" applyFont="1" applyFill="1" applyBorder="1" applyAlignment="1">
      <alignment horizontal="left" vertical="center" wrapText="1"/>
    </xf>
    <xf numFmtId="0" fontId="48" fillId="0" borderId="0" xfId="171" applyFont="1" applyFill="1" applyBorder="1" applyAlignment="1">
      <alignment horizontal="center" vertical="center" wrapText="1"/>
    </xf>
    <xf numFmtId="0" fontId="55" fillId="0" borderId="0" xfId="171" applyFont="1" applyFill="1" applyBorder="1" applyAlignment="1">
      <alignment horizontal="center" vertical="center" wrapText="1"/>
    </xf>
    <xf numFmtId="0" fontId="55" fillId="0" borderId="0" xfId="171" applyFont="1" applyFill="1" applyBorder="1" applyAlignment="1">
      <alignment horizontal="left" vertical="center" wrapText="1"/>
    </xf>
    <xf numFmtId="0" fontId="55" fillId="8" borderId="5" xfId="172" applyFont="1" applyFill="1" applyBorder="1" applyAlignment="1">
      <alignment horizontal="center"/>
    </xf>
    <xf numFmtId="0" fontId="68" fillId="0" borderId="5" xfId="171" applyFont="1" applyFill="1" applyBorder="1" applyAlignment="1">
      <alignment horizontal="left" vertical="center" wrapText="1"/>
    </xf>
    <xf numFmtId="0" fontId="40" fillId="0" borderId="5" xfId="171" applyFont="1" applyFill="1" applyBorder="1" applyAlignment="1">
      <alignment horizontal="left" vertical="top" wrapText="1"/>
    </xf>
    <xf numFmtId="0" fontId="75" fillId="0" borderId="30" xfId="171" applyFont="1" applyBorder="1" applyAlignment="1">
      <alignment horizontal="center" vertical="center" wrapText="1"/>
    </xf>
    <xf numFmtId="0" fontId="75" fillId="0" borderId="3" xfId="171" applyFont="1" applyBorder="1" applyAlignment="1">
      <alignment horizontal="center" vertical="center" wrapText="1"/>
    </xf>
    <xf numFmtId="0" fontId="47" fillId="12" borderId="30" xfId="171" applyFont="1" applyFill="1" applyBorder="1" applyAlignment="1">
      <alignment horizontal="center" vertical="center" wrapText="1"/>
    </xf>
    <xf numFmtId="0" fontId="47" fillId="12" borderId="3" xfId="171" applyFont="1" applyFill="1" applyBorder="1" applyAlignment="1">
      <alignment horizontal="center" vertical="center" wrapText="1"/>
    </xf>
    <xf numFmtId="0" fontId="47" fillId="12" borderId="31" xfId="171" applyFont="1" applyFill="1" applyBorder="1" applyAlignment="1">
      <alignment horizontal="center" vertical="center" wrapText="1"/>
    </xf>
    <xf numFmtId="0" fontId="47" fillId="12" borderId="45" xfId="176" applyFont="1" applyFill="1" applyBorder="1" applyAlignment="1" applyProtection="1">
      <alignment horizontal="right" vertical="center" wrapText="1"/>
    </xf>
    <xf numFmtId="0" fontId="47" fillId="12" borderId="3" xfId="176" applyFont="1" applyFill="1" applyBorder="1" applyAlignment="1" applyProtection="1">
      <alignment horizontal="right" vertical="center" wrapText="1"/>
    </xf>
    <xf numFmtId="0" fontId="47" fillId="12" borderId="46" xfId="176" applyFont="1" applyFill="1" applyBorder="1" applyAlignment="1" applyProtection="1">
      <alignment horizontal="right" vertical="center" wrapText="1"/>
    </xf>
    <xf numFmtId="0" fontId="47" fillId="8" borderId="29" xfId="65" applyFont="1" applyFill="1" applyBorder="1" applyAlignment="1">
      <alignment horizontal="center" vertical="center" wrapText="1"/>
    </xf>
    <xf numFmtId="0" fontId="46" fillId="6" borderId="0" xfId="171" applyFont="1" applyFill="1" applyBorder="1" applyAlignment="1">
      <alignment horizontal="left" vertical="center" wrapText="1"/>
    </xf>
    <xf numFmtId="0" fontId="47" fillId="0" borderId="0" xfId="171" applyFont="1" applyFill="1" applyBorder="1" applyAlignment="1">
      <alignment horizontal="center" vertical="center" wrapText="1"/>
    </xf>
    <xf numFmtId="0" fontId="47" fillId="8" borderId="30" xfId="172" applyFont="1" applyFill="1" applyBorder="1" applyAlignment="1">
      <alignment horizontal="center" vertical="center"/>
    </xf>
    <xf numFmtId="0" fontId="47" fillId="8" borderId="3" xfId="172" applyFont="1" applyFill="1" applyBorder="1" applyAlignment="1">
      <alignment horizontal="center" vertical="center"/>
    </xf>
    <xf numFmtId="0" fontId="47" fillId="8" borderId="31" xfId="172" applyFont="1" applyFill="1" applyBorder="1" applyAlignment="1">
      <alignment horizontal="center" vertical="center"/>
    </xf>
    <xf numFmtId="0" fontId="46" fillId="0" borderId="32" xfId="171" applyFont="1" applyFill="1" applyBorder="1" applyAlignment="1">
      <alignment horizontal="left" vertical="center" wrapText="1"/>
    </xf>
    <xf numFmtId="0" fontId="46" fillId="0" borderId="33" xfId="171" applyFont="1" applyFill="1" applyBorder="1" applyAlignment="1">
      <alignment horizontal="left" vertical="center" wrapText="1"/>
    </xf>
    <xf numFmtId="0" fontId="46" fillId="0" borderId="34" xfId="171" applyFont="1" applyFill="1" applyBorder="1" applyAlignment="1">
      <alignment horizontal="left" vertical="center" wrapText="1"/>
    </xf>
    <xf numFmtId="0" fontId="46" fillId="0" borderId="15" xfId="171" applyFont="1" applyFill="1" applyBorder="1" applyAlignment="1">
      <alignment horizontal="left" vertical="center" wrapText="1"/>
    </xf>
    <xf numFmtId="0" fontId="46" fillId="0" borderId="0" xfId="171" applyFont="1" applyFill="1" applyBorder="1" applyAlignment="1">
      <alignment horizontal="left" vertical="center" wrapText="1"/>
    </xf>
    <xf numFmtId="0" fontId="46" fillId="0" borderId="16" xfId="171" applyFont="1" applyFill="1" applyBorder="1" applyAlignment="1">
      <alignment horizontal="left" vertical="center" wrapText="1"/>
    </xf>
    <xf numFmtId="0" fontId="46" fillId="0" borderId="35" xfId="171" applyFont="1" applyFill="1" applyBorder="1" applyAlignment="1">
      <alignment horizontal="left" vertical="center" wrapText="1"/>
    </xf>
    <xf numFmtId="0" fontId="46" fillId="0" borderId="36" xfId="171" applyFont="1" applyFill="1" applyBorder="1" applyAlignment="1">
      <alignment horizontal="left" vertical="center" wrapText="1"/>
    </xf>
    <xf numFmtId="0" fontId="47" fillId="8" borderId="29" xfId="65" applyFont="1" applyFill="1" applyBorder="1" applyAlignment="1">
      <alignment horizontal="left" vertical="center" wrapText="1"/>
    </xf>
    <xf numFmtId="0" fontId="47" fillId="8" borderId="29" xfId="171" applyFont="1" applyFill="1" applyBorder="1" applyAlignment="1">
      <alignment horizontal="center" vertical="center" wrapText="1"/>
    </xf>
    <xf numFmtId="0" fontId="92" fillId="8" borderId="5" xfId="69" applyFont="1" applyFill="1" applyBorder="1" applyAlignment="1" applyProtection="1">
      <alignment horizontal="left" vertical="center" wrapText="1"/>
    </xf>
    <xf numFmtId="43" fontId="93" fillId="0" borderId="5" xfId="179" applyFont="1" applyFill="1" applyBorder="1" applyAlignment="1" applyProtection="1">
      <alignment horizontal="center" vertical="center" wrapText="1"/>
    </xf>
  </cellXfs>
  <cellStyles count="208">
    <cellStyle name="??" xfId="10"/>
    <cellStyle name="?? [0.00]_laroux" xfId="11"/>
    <cellStyle name="???? [0.00]_laroux" xfId="12"/>
    <cellStyle name="????_laroux" xfId="13"/>
    <cellStyle name="??_??" xfId="14"/>
    <cellStyle name="©öe¨¬¨¢A©÷_¡¾aA¢¬" xfId="15"/>
    <cellStyle name="•W_Electrical" xfId="16"/>
    <cellStyle name="A¨­¢¬¢Ò [0]_¡¾aA¢¬" xfId="17"/>
    <cellStyle name="A¨­¢¬¢Ò_¡¾aA¢¬" xfId="18"/>
    <cellStyle name="AeE¡© [0]_¡¾aA¢¬" xfId="19"/>
    <cellStyle name="AeE¡©_¡¾aA¢¬" xfId="20"/>
    <cellStyle name="C¡ÍA¨ª_¡ÆeE©ö" xfId="21"/>
    <cellStyle name="Comma" xfId="1" builtinId="3"/>
    <cellStyle name="Comma 10" xfId="2"/>
    <cellStyle name="Comma 10 2" xfId="22"/>
    <cellStyle name="Comma 10 2 2" xfId="121"/>
    <cellStyle name="Comma 10 3" xfId="23"/>
    <cellStyle name="Comma 11" xfId="24"/>
    <cellStyle name="Comma 12" xfId="25"/>
    <cellStyle name="Comma 13" xfId="107"/>
    <cellStyle name="Comma 13 2" xfId="157"/>
    <cellStyle name="Comma 14" xfId="109"/>
    <cellStyle name="Comma 14 2" xfId="114"/>
    <cellStyle name="Comma 14 2 2" xfId="163"/>
    <cellStyle name="Comma 14 3" xfId="159"/>
    <cellStyle name="Comma 14 4" xfId="192"/>
    <cellStyle name="Comma 15" xfId="173"/>
    <cellStyle name="Comma 16" xfId="201"/>
    <cellStyle name="Comma 17" xfId="177"/>
    <cellStyle name="Comma 18" xfId="205"/>
    <cellStyle name="Comma 2" xfId="3"/>
    <cellStyle name="Comma 2 2" xfId="26"/>
    <cellStyle name="Comma 2 2 2" xfId="27"/>
    <cellStyle name="Comma 2 2 3" xfId="167"/>
    <cellStyle name="Comma 2 3" xfId="120"/>
    <cellStyle name="Comma 2_Roof Rates Editing" xfId="28"/>
    <cellStyle name="Comma 20" xfId="194"/>
    <cellStyle name="Comma 27" xfId="202"/>
    <cellStyle name="Comma 3" xfId="29"/>
    <cellStyle name="Comma 3 2" xfId="30"/>
    <cellStyle name="Comma 3 3" xfId="31"/>
    <cellStyle name="Comma 3 3 2" xfId="32"/>
    <cellStyle name="Comma 3 3 2 2" xfId="33"/>
    <cellStyle name="Comma 3 4" xfId="179"/>
    <cellStyle name="Comma 32" xfId="198"/>
    <cellStyle name="Comma 4" xfId="34"/>
    <cellStyle name="Comma 4 2" xfId="35"/>
    <cellStyle name="Comma 5" xfId="36"/>
    <cellStyle name="Comma 6" xfId="37"/>
    <cellStyle name="Comma 7" xfId="38"/>
    <cellStyle name="Comma 7 2" xfId="39"/>
    <cellStyle name="Comma 7 2 2" xfId="123"/>
    <cellStyle name="Comma 7 3" xfId="122"/>
    <cellStyle name="Comma 8" xfId="40"/>
    <cellStyle name="Comma 8 2" xfId="41"/>
    <cellStyle name="Comma 9" xfId="42"/>
    <cellStyle name="Comma 9 2" xfId="43"/>
    <cellStyle name="Comma 9 2 2" xfId="125"/>
    <cellStyle name="Comma 9 3" xfId="44"/>
    <cellStyle name="Comma 9 3 2" xfId="45"/>
    <cellStyle name="Comma 9 3 2 2" xfId="127"/>
    <cellStyle name="Comma 9 3 3" xfId="126"/>
    <cellStyle name="Comma 9 4" xfId="46"/>
    <cellStyle name="Comma 9 5" xfId="124"/>
    <cellStyle name="Currency 2" xfId="47"/>
    <cellStyle name="Currency 3" xfId="48"/>
    <cellStyle name="Currency 3 2" xfId="128"/>
    <cellStyle name="Currency 4" xfId="178"/>
    <cellStyle name="Dezimal_Tabelle1" xfId="49"/>
    <cellStyle name="Header1" xfId="50"/>
    <cellStyle name="Header2" xfId="51"/>
    <cellStyle name="Legal 8½ x 14 in" xfId="52"/>
    <cellStyle name="Legal 8½ x 14 in 2" xfId="53"/>
    <cellStyle name="Legal 8½ x 14 in 2 2" xfId="54"/>
    <cellStyle name="Legal 8½ x 14 in 2 2 2" xfId="55"/>
    <cellStyle name="Legal 8½ x 14 in 3" xfId="56"/>
    <cellStyle name="Legal 8½ x 14 in_Bill 01 Preliminaries" xfId="57"/>
    <cellStyle name="Legal 8½ x 14 in_BOQ Bill No 01 Preliminaries 2" xfId="119"/>
    <cellStyle name="Legal 8½ x 14 in_Summary" xfId="118"/>
    <cellStyle name="Normal" xfId="0" builtinId="0"/>
    <cellStyle name="Normal 10" xfId="58"/>
    <cellStyle name="Normal 10 2" xfId="59"/>
    <cellStyle name="Normal 10 3" xfId="129"/>
    <cellStyle name="Normal 11" xfId="60"/>
    <cellStyle name="Normal 11 2" xfId="130"/>
    <cellStyle name="Normal 12" xfId="61"/>
    <cellStyle name="Normal 12 2" xfId="62"/>
    <cellStyle name="Normal 12 2 2" xfId="63"/>
    <cellStyle name="Normal 12 2 2 2" xfId="133"/>
    <cellStyle name="Normal 12 2 3" xfId="132"/>
    <cellStyle name="Normal 12 3" xfId="131"/>
    <cellStyle name="Normal 12 4" xfId="191"/>
    <cellStyle name="Normal 13" xfId="64"/>
    <cellStyle name="Normal 13 2" xfId="134"/>
    <cellStyle name="Normal 13 3" xfId="180"/>
    <cellStyle name="Normal 14" xfId="65"/>
    <cellStyle name="Normal 15" xfId="66"/>
    <cellStyle name="Normal 15 2" xfId="135"/>
    <cellStyle name="Normal 15 3" xfId="204"/>
    <cellStyle name="Normal 154" xfId="67"/>
    <cellStyle name="Normal 154 2" xfId="136"/>
    <cellStyle name="Normal 155" xfId="68"/>
    <cellStyle name="Normal 155 2" xfId="137"/>
    <cellStyle name="Normal 16" xfId="108"/>
    <cellStyle name="Normal 16 2" xfId="113"/>
    <cellStyle name="Normal 16 2 2" xfId="162"/>
    <cellStyle name="Normal 16 3" xfId="158"/>
    <cellStyle name="Normal 16 4" xfId="206"/>
    <cellStyle name="Normal 17" xfId="169"/>
    <cellStyle name="Normal 17 2" xfId="193"/>
    <cellStyle name="Normal 18" xfId="171"/>
    <cellStyle name="Normal 19" xfId="207"/>
    <cellStyle name="Normal 2" xfId="4"/>
    <cellStyle name="Normal 2 2" xfId="69"/>
    <cellStyle name="Normal 2 2 2" xfId="5"/>
    <cellStyle name="Normal 2 2 2 2 2" xfId="70"/>
    <cellStyle name="Normal 2 2 2 3" xfId="6"/>
    <cellStyle name="Normal 2 2 2 3 2" xfId="112"/>
    <cellStyle name="Normal 2 3" xfId="71"/>
    <cellStyle name="Normal 2 3 2" xfId="138"/>
    <cellStyle name="Normal 2 4" xfId="7"/>
    <cellStyle name="Normal 2 4 2" xfId="72"/>
    <cellStyle name="Normal 2 5" xfId="73"/>
    <cellStyle name="Normal 2 6" xfId="110"/>
    <cellStyle name="Normal 2 6 2" xfId="116"/>
    <cellStyle name="Normal 2 6 2 2" xfId="165"/>
    <cellStyle name="Normal 2 6 3" xfId="160"/>
    <cellStyle name="Normal 20 2" xfId="170"/>
    <cellStyle name="Normal 21" xfId="195"/>
    <cellStyle name="Normal 23" xfId="74"/>
    <cellStyle name="Normal 23 2" xfId="139"/>
    <cellStyle name="Normal 23 3" xfId="196"/>
    <cellStyle name="Normal 24" xfId="203"/>
    <cellStyle name="Normal 29" xfId="197"/>
    <cellStyle name="Normal 3" xfId="8"/>
    <cellStyle name="Normal 3 2" xfId="75"/>
    <cellStyle name="Normal 4" xfId="9"/>
    <cellStyle name="Normal 4 2" xfId="111"/>
    <cellStyle name="Normal 4 2 2" xfId="115"/>
    <cellStyle name="Normal 4 2 2 2" xfId="164"/>
    <cellStyle name="Normal 4 2 3" xfId="161"/>
    <cellStyle name="Normal 5" xfId="76"/>
    <cellStyle name="Normal 6" xfId="77"/>
    <cellStyle name="Normal 6 12 2" xfId="117"/>
    <cellStyle name="Normal 6 12 2 2" xfId="166"/>
    <cellStyle name="Normal 6 13 2 2 2 3" xfId="175"/>
    <cellStyle name="Normal 6 13 2 3 5" xfId="187"/>
    <cellStyle name="Normal 6 14 10" xfId="183"/>
    <cellStyle name="Normal 6 14 2 6" xfId="182"/>
    <cellStyle name="Normal 6 2" xfId="78"/>
    <cellStyle name="Normal 6 2 2" xfId="140"/>
    <cellStyle name="Normal 6 3" xfId="79"/>
    <cellStyle name="Normal 6 3 2" xfId="141"/>
    <cellStyle name="Normal 6 3 6 2 3 2 2 3" xfId="186"/>
    <cellStyle name="Normal 6 3 6 4 3 2 2 3" xfId="188"/>
    <cellStyle name="Normal 6 3 6 8 4" xfId="185"/>
    <cellStyle name="Normal 6 3 8 2 4 2 2 3" xfId="174"/>
    <cellStyle name="Normal 6 4" xfId="80"/>
    <cellStyle name="Normal 6 4 2" xfId="81"/>
    <cellStyle name="Normal 6 4 2 2" xfId="142"/>
    <cellStyle name="Normal 6 4 3" xfId="82"/>
    <cellStyle name="Normal 6 4 3 2" xfId="83"/>
    <cellStyle name="Normal 6 4 3 2 2" xfId="144"/>
    <cellStyle name="Normal 6 4 3 3" xfId="143"/>
    <cellStyle name="Normal 6 5" xfId="84"/>
    <cellStyle name="Normal 6 5 2" xfId="145"/>
    <cellStyle name="Normal 6 5 8 2 4 2 2 4" xfId="176"/>
    <cellStyle name="Normal 6 5 8 2 4 2 2 4 2" xfId="184"/>
    <cellStyle name="Normal 6 6" xfId="85"/>
    <cellStyle name="Normal 6 6 2" xfId="86"/>
    <cellStyle name="Normal 6 6 2 2" xfId="147"/>
    <cellStyle name="Normal 6 6 3" xfId="146"/>
    <cellStyle name="Normal 7" xfId="87"/>
    <cellStyle name="Normal 7 2" xfId="148"/>
    <cellStyle name="Normal 7 3" xfId="190"/>
    <cellStyle name="Normal 8" xfId="88"/>
    <cellStyle name="Normal 9" xfId="89"/>
    <cellStyle name="Normal 9 2" xfId="90"/>
    <cellStyle name="Normal 9 2 2" xfId="150"/>
    <cellStyle name="Normal 9 3" xfId="91"/>
    <cellStyle name="Normal 9 3 2" xfId="92"/>
    <cellStyle name="Normal 9 3 2 2" xfId="152"/>
    <cellStyle name="Normal 9 3 3" xfId="151"/>
    <cellStyle name="Normal 9 4" xfId="149"/>
    <cellStyle name="Normal_Book2" xfId="189"/>
    <cellStyle name="Normal_BOSASO PRISON FINAL WITH ELECTRICAL AND MECHANICAL" xfId="181"/>
    <cellStyle name="Percent" xfId="168" builtinId="5"/>
    <cellStyle name="Percent 2" xfId="93"/>
    <cellStyle name="Percent 2 2" xfId="94"/>
    <cellStyle name="Percent 3" xfId="95"/>
    <cellStyle name="Percent 4" xfId="96"/>
    <cellStyle name="Percent 5" xfId="97"/>
    <cellStyle name="Percent 5 2" xfId="153"/>
    <cellStyle name="Percent 6" xfId="98"/>
    <cellStyle name="Percent 6 2" xfId="154"/>
    <cellStyle name="Percent 7" xfId="99"/>
    <cellStyle name="Percent 7 2" xfId="100"/>
    <cellStyle name="Percent 7 2 2" xfId="156"/>
    <cellStyle name="Percent 7 3" xfId="155"/>
    <cellStyle name="tahoma" xfId="172"/>
    <cellStyle name="tahoma 10" xfId="199"/>
    <cellStyle name="tahoma 13" xfId="200"/>
    <cellStyle name="tHOMA" xfId="101"/>
    <cellStyle name="桁区切り [0.00]_laroux" xfId="102"/>
    <cellStyle name="桁区切り_laroux" xfId="103"/>
    <cellStyle name="標準_94物件" xfId="104"/>
    <cellStyle name="通貨 [0.00]_laroux" xfId="105"/>
    <cellStyle name="通貨_laroux" xfId="106"/>
  </cellStyles>
  <dxfs count="4">
    <dxf>
      <font>
        <condense val="0"/>
        <extend val="0"/>
        <color indexed="9"/>
      </font>
    </dxf>
    <dxf>
      <font>
        <condense val="0"/>
        <extend val="0"/>
        <color indexed="9"/>
      </font>
    </dxf>
    <dxf>
      <font>
        <b val="0"/>
        <condense val="0"/>
        <extend val="0"/>
        <color indexed="9"/>
      </font>
    </dxf>
    <dxf>
      <font>
        <condense val="0"/>
        <extend val="0"/>
        <color indexed="9"/>
      </font>
    </dxf>
  </dxfs>
  <tableStyles count="0" defaultTableStyle="TableStyleMedium9" defaultPivotStyle="PivotStyleLight16"/>
  <colors>
    <mruColors>
      <color rgb="FF0000FF"/>
      <color rgb="FFFF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customXml" Target="../customXml/item3.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5" Type="http://schemas.openxmlformats.org/officeDocument/2006/relationships/customXml" Target="../customXml/item2.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externalLink" Target="externalLinks/externalLink1.xml"/><Relationship Id="rId14" Type="http://schemas.openxmlformats.org/officeDocument/2006/relationships/customXml" Target="../customXml/item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3" Type="http://schemas.openxmlformats.org/officeDocument/2006/relationships/image" Target="../media/image5.jpg"/><Relationship Id="rId2" Type="http://schemas.openxmlformats.org/officeDocument/2006/relationships/image" Target="../media/image4.jpeg"/><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drawing1.xml><?xml version="1.0" encoding="utf-8"?>
<xdr:wsDr xmlns:xdr="http://schemas.openxmlformats.org/drawingml/2006/spreadsheetDrawing" xmlns:a="http://schemas.openxmlformats.org/drawingml/2006/main">
  <xdr:twoCellAnchor editAs="oneCell">
    <xdr:from>
      <xdr:col>5</xdr:col>
      <xdr:colOff>487456</xdr:colOff>
      <xdr:row>0</xdr:row>
      <xdr:rowOff>77881</xdr:rowOff>
    </xdr:from>
    <xdr:to>
      <xdr:col>6</xdr:col>
      <xdr:colOff>1180619</xdr:colOff>
      <xdr:row>1</xdr:row>
      <xdr:rowOff>258856</xdr:rowOff>
    </xdr:to>
    <xdr:pic>
      <xdr:nvPicPr>
        <xdr:cNvPr id="2" name="Picture 1" descr="C:\Users\haron.emukule\Desktop\Desktop\HEKHOLDINGS\Quotes\NRC\logo.jpg">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5059456" y="77881"/>
          <a:ext cx="1512313" cy="371475"/>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5</xdr:col>
      <xdr:colOff>487456</xdr:colOff>
      <xdr:row>0</xdr:row>
      <xdr:rowOff>77881</xdr:rowOff>
    </xdr:from>
    <xdr:to>
      <xdr:col>6</xdr:col>
      <xdr:colOff>1180619</xdr:colOff>
      <xdr:row>1</xdr:row>
      <xdr:rowOff>258856</xdr:rowOff>
    </xdr:to>
    <xdr:pic>
      <xdr:nvPicPr>
        <xdr:cNvPr id="2" name="Picture 1" descr="C:\Users\haron.emukule\Desktop\Desktop\HEKHOLDINGS\Quotes\NRC\logo.jpg">
          <a:extLst>
            <a:ext uri="{FF2B5EF4-FFF2-40B4-BE49-F238E27FC236}">
              <a16:creationId xmlns:a16="http://schemas.microsoft.com/office/drawing/2014/main" id="{00000000-0008-0000-0100-000002000000}"/>
            </a:ext>
          </a:extLst>
        </xdr:cNvPr>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4992781" y="77881"/>
          <a:ext cx="1504149" cy="371475"/>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0</xdr:col>
      <xdr:colOff>95250</xdr:colOff>
      <xdr:row>2</xdr:row>
      <xdr:rowOff>142875</xdr:rowOff>
    </xdr:from>
    <xdr:to>
      <xdr:col>2</xdr:col>
      <xdr:colOff>590809</xdr:colOff>
      <xdr:row>4</xdr:row>
      <xdr:rowOff>85083</xdr:rowOff>
    </xdr:to>
    <xdr:pic>
      <xdr:nvPicPr>
        <xdr:cNvPr id="3" name="Picture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1"/>
        <a:stretch>
          <a:fillRect/>
        </a:stretch>
      </xdr:blipFill>
      <xdr:spPr>
        <a:xfrm>
          <a:off x="95250" y="476250"/>
          <a:ext cx="1467109" cy="266058"/>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0</xdr:col>
      <xdr:colOff>57150</xdr:colOff>
      <xdr:row>3</xdr:row>
      <xdr:rowOff>20171</xdr:rowOff>
    </xdr:from>
    <xdr:to>
      <xdr:col>1</xdr:col>
      <xdr:colOff>1060896</xdr:colOff>
      <xdr:row>4</xdr:row>
      <xdr:rowOff>85643</xdr:rowOff>
    </xdr:to>
    <xdr:pic>
      <xdr:nvPicPr>
        <xdr:cNvPr id="7" name="Picture 6">
          <a:extLst>
            <a:ext uri="{FF2B5EF4-FFF2-40B4-BE49-F238E27FC236}">
              <a16:creationId xmlns:a16="http://schemas.microsoft.com/office/drawing/2014/main" id="{00000000-0008-0000-0300-000007000000}"/>
            </a:ext>
          </a:extLst>
        </xdr:cNvPr>
        <xdr:cNvPicPr>
          <a:picLocks noChangeAspect="1"/>
        </xdr:cNvPicPr>
      </xdr:nvPicPr>
      <xdr:blipFill>
        <a:blip xmlns:r="http://schemas.openxmlformats.org/officeDocument/2006/relationships" r:embed="rId1"/>
        <a:stretch>
          <a:fillRect/>
        </a:stretch>
      </xdr:blipFill>
      <xdr:spPr>
        <a:xfrm>
          <a:off x="57150" y="534521"/>
          <a:ext cx="1470471" cy="255972"/>
        </a:xfrm>
        <a:prstGeom prst="rect">
          <a:avLst/>
        </a:prstGeom>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527797</xdr:colOff>
      <xdr:row>2</xdr:row>
      <xdr:rowOff>165847</xdr:rowOff>
    </xdr:from>
    <xdr:to>
      <xdr:col>1</xdr:col>
      <xdr:colOff>1979778</xdr:colOff>
      <xdr:row>3</xdr:row>
      <xdr:rowOff>248688</xdr:rowOff>
    </xdr:to>
    <xdr:pic>
      <xdr:nvPicPr>
        <xdr:cNvPr id="3" name="Picture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1"/>
        <a:stretch>
          <a:fillRect/>
        </a:stretch>
      </xdr:blipFill>
      <xdr:spPr>
        <a:xfrm>
          <a:off x="976032" y="513229"/>
          <a:ext cx="1451981" cy="284547"/>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1</xdr:col>
      <xdr:colOff>3589706</xdr:colOff>
      <xdr:row>0</xdr:row>
      <xdr:rowOff>19253</xdr:rowOff>
    </xdr:from>
    <xdr:ext cx="3795001" cy="540000"/>
    <xdr:pic>
      <xdr:nvPicPr>
        <xdr:cNvPr id="2" name="image1.png">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6431" y="19253"/>
          <a:ext cx="3795001" cy="540000"/>
        </a:xfrm>
        <a:prstGeom prst="rect">
          <a:avLst/>
        </a:prstGeom>
      </xdr:spPr>
    </xdr:pic>
    <xdr:clientData/>
  </xdr:oneCellAnchor>
</xdr:wsDr>
</file>

<file path=xl/drawings/drawing7.xml><?xml version="1.0" encoding="utf-8"?>
<xdr:wsDr xmlns:xdr="http://schemas.openxmlformats.org/drawingml/2006/spreadsheetDrawing" xmlns:a="http://schemas.openxmlformats.org/drawingml/2006/main">
  <xdr:oneCellAnchor>
    <xdr:from>
      <xdr:col>3</xdr:col>
      <xdr:colOff>164224</xdr:colOff>
      <xdr:row>0</xdr:row>
      <xdr:rowOff>164224</xdr:rowOff>
    </xdr:from>
    <xdr:ext cx="2422511" cy="344705"/>
    <xdr:pic>
      <xdr:nvPicPr>
        <xdr:cNvPr id="2" name="image1.png">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917199" y="164224"/>
          <a:ext cx="2422511" cy="344705"/>
        </a:xfrm>
        <a:prstGeom prst="rect">
          <a:avLst/>
        </a:prstGeom>
      </xdr:spPr>
    </xdr:pic>
    <xdr:clientData/>
  </xdr:oneCellAnchor>
  <xdr:twoCellAnchor editAs="oneCell">
    <xdr:from>
      <xdr:col>1</xdr:col>
      <xdr:colOff>1295400</xdr:colOff>
      <xdr:row>266</xdr:row>
      <xdr:rowOff>0</xdr:rowOff>
    </xdr:from>
    <xdr:to>
      <xdr:col>1</xdr:col>
      <xdr:colOff>1295400</xdr:colOff>
      <xdr:row>274</xdr:row>
      <xdr:rowOff>11436</xdr:rowOff>
    </xdr:to>
    <xdr:pic>
      <xdr:nvPicPr>
        <xdr:cNvPr id="3" name="Picture 2" descr="ALMASHRI_0">
          <a:extLst>
            <a:ext uri="{FF2B5EF4-FFF2-40B4-BE49-F238E27FC236}">
              <a16:creationId xmlns:a16="http://schemas.microsoft.com/office/drawing/2014/main" id="{00000000-0008-0000-0600-00000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4" name="Picture 1" descr="ALMASHRI_0">
          <a:extLst>
            <a:ext uri="{FF2B5EF4-FFF2-40B4-BE49-F238E27FC236}">
              <a16:creationId xmlns:a16="http://schemas.microsoft.com/office/drawing/2014/main" id="{00000000-0008-0000-0600-00000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5" name="Picture 1" descr="ALMASHRI_0">
          <a:extLst>
            <a:ext uri="{FF2B5EF4-FFF2-40B4-BE49-F238E27FC236}">
              <a16:creationId xmlns:a16="http://schemas.microsoft.com/office/drawing/2014/main" id="{00000000-0008-0000-0600-00000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6" name="Picture 1" descr="ALMASHRI_0">
          <a:extLst>
            <a:ext uri="{FF2B5EF4-FFF2-40B4-BE49-F238E27FC236}">
              <a16:creationId xmlns:a16="http://schemas.microsoft.com/office/drawing/2014/main" id="{00000000-0008-0000-0600-00000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7" name="Picture 1" descr="ALMASHRI_0">
          <a:extLst>
            <a:ext uri="{FF2B5EF4-FFF2-40B4-BE49-F238E27FC236}">
              <a16:creationId xmlns:a16="http://schemas.microsoft.com/office/drawing/2014/main" id="{00000000-0008-0000-0600-00000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8" name="Picture 1" descr="ALMASHRI_0">
          <a:extLst>
            <a:ext uri="{FF2B5EF4-FFF2-40B4-BE49-F238E27FC236}">
              <a16:creationId xmlns:a16="http://schemas.microsoft.com/office/drawing/2014/main" id="{00000000-0008-0000-0600-00000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9" name="Picture 1" descr="ALMASHRI_0">
          <a:extLst>
            <a:ext uri="{FF2B5EF4-FFF2-40B4-BE49-F238E27FC236}">
              <a16:creationId xmlns:a16="http://schemas.microsoft.com/office/drawing/2014/main" id="{00000000-0008-0000-0600-00000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0" name="Picture 1" descr="ALMASHRI_0">
          <a:extLst>
            <a:ext uri="{FF2B5EF4-FFF2-40B4-BE49-F238E27FC236}">
              <a16:creationId xmlns:a16="http://schemas.microsoft.com/office/drawing/2014/main" id="{00000000-0008-0000-0600-00000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1" name="Picture 1" descr="ALMASHRI_0">
          <a:extLst>
            <a:ext uri="{FF2B5EF4-FFF2-40B4-BE49-F238E27FC236}">
              <a16:creationId xmlns:a16="http://schemas.microsoft.com/office/drawing/2014/main" id="{00000000-0008-0000-0600-00000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2" name="Picture 1" descr="ALMASHRI_0">
          <a:extLst>
            <a:ext uri="{FF2B5EF4-FFF2-40B4-BE49-F238E27FC236}">
              <a16:creationId xmlns:a16="http://schemas.microsoft.com/office/drawing/2014/main" id="{00000000-0008-0000-0600-00000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3" name="Picture 1" descr="ALMASHRI_0">
          <a:extLst>
            <a:ext uri="{FF2B5EF4-FFF2-40B4-BE49-F238E27FC236}">
              <a16:creationId xmlns:a16="http://schemas.microsoft.com/office/drawing/2014/main" id="{00000000-0008-0000-0600-00000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4" name="Picture 1" descr="ALMASHRI_0">
          <a:extLst>
            <a:ext uri="{FF2B5EF4-FFF2-40B4-BE49-F238E27FC236}">
              <a16:creationId xmlns:a16="http://schemas.microsoft.com/office/drawing/2014/main" id="{00000000-0008-0000-0600-00000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5" name="Picture 1" descr="ALMASHRI_0">
          <a:extLst>
            <a:ext uri="{FF2B5EF4-FFF2-40B4-BE49-F238E27FC236}">
              <a16:creationId xmlns:a16="http://schemas.microsoft.com/office/drawing/2014/main" id="{00000000-0008-0000-0600-00000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6" name="Picture 1" descr="ALMASHRI_0">
          <a:extLst>
            <a:ext uri="{FF2B5EF4-FFF2-40B4-BE49-F238E27FC236}">
              <a16:creationId xmlns:a16="http://schemas.microsoft.com/office/drawing/2014/main" id="{00000000-0008-0000-0600-00001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7" name="Picture 1" descr="ALMASHRI_0">
          <a:extLst>
            <a:ext uri="{FF2B5EF4-FFF2-40B4-BE49-F238E27FC236}">
              <a16:creationId xmlns:a16="http://schemas.microsoft.com/office/drawing/2014/main" id="{00000000-0008-0000-0600-00001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11436</xdr:rowOff>
    </xdr:to>
    <xdr:pic>
      <xdr:nvPicPr>
        <xdr:cNvPr id="18" name="Picture 1" descr="ALMASHRI_0">
          <a:extLst>
            <a:ext uri="{FF2B5EF4-FFF2-40B4-BE49-F238E27FC236}">
              <a16:creationId xmlns:a16="http://schemas.microsoft.com/office/drawing/2014/main" id="{00000000-0008-0000-0600-00001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6211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19" name="Picture 1" descr="ALMASHRI_0">
          <a:extLst>
            <a:ext uri="{FF2B5EF4-FFF2-40B4-BE49-F238E27FC236}">
              <a16:creationId xmlns:a16="http://schemas.microsoft.com/office/drawing/2014/main" id="{00000000-0008-0000-0600-00001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0" name="Picture 1" descr="ALMASHRI_0">
          <a:extLst>
            <a:ext uri="{FF2B5EF4-FFF2-40B4-BE49-F238E27FC236}">
              <a16:creationId xmlns:a16="http://schemas.microsoft.com/office/drawing/2014/main" id="{00000000-0008-0000-0600-00001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1" name="Picture 1" descr="ALMASHRI_0">
          <a:extLst>
            <a:ext uri="{FF2B5EF4-FFF2-40B4-BE49-F238E27FC236}">
              <a16:creationId xmlns:a16="http://schemas.microsoft.com/office/drawing/2014/main" id="{00000000-0008-0000-0600-00001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2" name="Picture 1" descr="ALMASHRI_0">
          <a:extLst>
            <a:ext uri="{FF2B5EF4-FFF2-40B4-BE49-F238E27FC236}">
              <a16:creationId xmlns:a16="http://schemas.microsoft.com/office/drawing/2014/main" id="{00000000-0008-0000-0600-00001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3" name="Picture 1" descr="ALMASHRI_0">
          <a:extLst>
            <a:ext uri="{FF2B5EF4-FFF2-40B4-BE49-F238E27FC236}">
              <a16:creationId xmlns:a16="http://schemas.microsoft.com/office/drawing/2014/main" id="{00000000-0008-0000-0600-00001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4" name="Picture 1" descr="ALMASHRI_0">
          <a:extLst>
            <a:ext uri="{FF2B5EF4-FFF2-40B4-BE49-F238E27FC236}">
              <a16:creationId xmlns:a16="http://schemas.microsoft.com/office/drawing/2014/main" id="{00000000-0008-0000-0600-00001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5" name="Picture 1" descr="ALMASHRI_0">
          <a:extLst>
            <a:ext uri="{FF2B5EF4-FFF2-40B4-BE49-F238E27FC236}">
              <a16:creationId xmlns:a16="http://schemas.microsoft.com/office/drawing/2014/main" id="{00000000-0008-0000-0600-00001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6" name="Picture 1" descr="ALMASHRI_0">
          <a:extLst>
            <a:ext uri="{FF2B5EF4-FFF2-40B4-BE49-F238E27FC236}">
              <a16:creationId xmlns:a16="http://schemas.microsoft.com/office/drawing/2014/main" id="{00000000-0008-0000-0600-00001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7" name="Picture 1" descr="ALMASHRI_0">
          <a:extLst>
            <a:ext uri="{FF2B5EF4-FFF2-40B4-BE49-F238E27FC236}">
              <a16:creationId xmlns:a16="http://schemas.microsoft.com/office/drawing/2014/main" id="{00000000-0008-0000-0600-00001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8" name="Picture 1" descr="ALMASHRI_0">
          <a:extLst>
            <a:ext uri="{FF2B5EF4-FFF2-40B4-BE49-F238E27FC236}">
              <a16:creationId xmlns:a16="http://schemas.microsoft.com/office/drawing/2014/main" id="{00000000-0008-0000-0600-00001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29" name="Picture 1" descr="ALMASHRI_0">
          <a:extLst>
            <a:ext uri="{FF2B5EF4-FFF2-40B4-BE49-F238E27FC236}">
              <a16:creationId xmlns:a16="http://schemas.microsoft.com/office/drawing/2014/main" id="{00000000-0008-0000-0600-00001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30" name="Picture 1" descr="ALMASHRI_0">
          <a:extLst>
            <a:ext uri="{FF2B5EF4-FFF2-40B4-BE49-F238E27FC236}">
              <a16:creationId xmlns:a16="http://schemas.microsoft.com/office/drawing/2014/main" id="{00000000-0008-0000-0600-00001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31" name="Picture 1" descr="ALMASHRI_0">
          <a:extLst>
            <a:ext uri="{FF2B5EF4-FFF2-40B4-BE49-F238E27FC236}">
              <a16:creationId xmlns:a16="http://schemas.microsoft.com/office/drawing/2014/main" id="{00000000-0008-0000-0600-00001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32" name="Picture 1" descr="ALMASHRI_0">
          <a:extLst>
            <a:ext uri="{FF2B5EF4-FFF2-40B4-BE49-F238E27FC236}">
              <a16:creationId xmlns:a16="http://schemas.microsoft.com/office/drawing/2014/main" id="{00000000-0008-0000-0600-00002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33" name="Picture 1" descr="ALMASHRI_0">
          <a:extLst>
            <a:ext uri="{FF2B5EF4-FFF2-40B4-BE49-F238E27FC236}">
              <a16:creationId xmlns:a16="http://schemas.microsoft.com/office/drawing/2014/main" id="{00000000-0008-0000-0600-00002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172</xdr:row>
      <xdr:rowOff>61571</xdr:rowOff>
    </xdr:to>
    <xdr:pic>
      <xdr:nvPicPr>
        <xdr:cNvPr id="34" name="Picture 1" descr="ALMASHRI_0">
          <a:extLst>
            <a:ext uri="{FF2B5EF4-FFF2-40B4-BE49-F238E27FC236}">
              <a16:creationId xmlns:a16="http://schemas.microsoft.com/office/drawing/2014/main" id="{00000000-0008-0000-0600-00002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30619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35" name="Picture 1" descr="ALMASHRI_0">
          <a:extLst>
            <a:ext uri="{FF2B5EF4-FFF2-40B4-BE49-F238E27FC236}">
              <a16:creationId xmlns:a16="http://schemas.microsoft.com/office/drawing/2014/main" id="{00000000-0008-0000-0600-00002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36" name="Picture 1" descr="ALMASHRI_0">
          <a:extLst>
            <a:ext uri="{FF2B5EF4-FFF2-40B4-BE49-F238E27FC236}">
              <a16:creationId xmlns:a16="http://schemas.microsoft.com/office/drawing/2014/main" id="{00000000-0008-0000-0600-00002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37" name="Picture 1" descr="ALMASHRI_0">
          <a:extLst>
            <a:ext uri="{FF2B5EF4-FFF2-40B4-BE49-F238E27FC236}">
              <a16:creationId xmlns:a16="http://schemas.microsoft.com/office/drawing/2014/main" id="{00000000-0008-0000-0600-00002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38" name="Picture 1" descr="ALMASHRI_0">
          <a:extLst>
            <a:ext uri="{FF2B5EF4-FFF2-40B4-BE49-F238E27FC236}">
              <a16:creationId xmlns:a16="http://schemas.microsoft.com/office/drawing/2014/main" id="{00000000-0008-0000-0600-00002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39" name="Picture 1" descr="ALMASHRI_0">
          <a:extLst>
            <a:ext uri="{FF2B5EF4-FFF2-40B4-BE49-F238E27FC236}">
              <a16:creationId xmlns:a16="http://schemas.microsoft.com/office/drawing/2014/main" id="{00000000-0008-0000-0600-00002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0" name="Picture 1" descr="ALMASHRI_0">
          <a:extLst>
            <a:ext uri="{FF2B5EF4-FFF2-40B4-BE49-F238E27FC236}">
              <a16:creationId xmlns:a16="http://schemas.microsoft.com/office/drawing/2014/main" id="{00000000-0008-0000-0600-00002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1" name="Picture 1" descr="ALMASHRI_0">
          <a:extLst>
            <a:ext uri="{FF2B5EF4-FFF2-40B4-BE49-F238E27FC236}">
              <a16:creationId xmlns:a16="http://schemas.microsoft.com/office/drawing/2014/main" id="{00000000-0008-0000-0600-00002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2" name="Picture 1" descr="ALMASHRI_0">
          <a:extLst>
            <a:ext uri="{FF2B5EF4-FFF2-40B4-BE49-F238E27FC236}">
              <a16:creationId xmlns:a16="http://schemas.microsoft.com/office/drawing/2014/main" id="{00000000-0008-0000-0600-00002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3" name="Picture 1" descr="ALMASHRI_0">
          <a:extLst>
            <a:ext uri="{FF2B5EF4-FFF2-40B4-BE49-F238E27FC236}">
              <a16:creationId xmlns:a16="http://schemas.microsoft.com/office/drawing/2014/main" id="{00000000-0008-0000-0600-00002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4" name="Picture 1" descr="ALMASHRI_0">
          <a:extLst>
            <a:ext uri="{FF2B5EF4-FFF2-40B4-BE49-F238E27FC236}">
              <a16:creationId xmlns:a16="http://schemas.microsoft.com/office/drawing/2014/main" id="{00000000-0008-0000-0600-00002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5" name="Picture 1" descr="ALMASHRI_0">
          <a:extLst>
            <a:ext uri="{FF2B5EF4-FFF2-40B4-BE49-F238E27FC236}">
              <a16:creationId xmlns:a16="http://schemas.microsoft.com/office/drawing/2014/main" id="{00000000-0008-0000-0600-00002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6" name="Picture 1" descr="ALMASHRI_0">
          <a:extLst>
            <a:ext uri="{FF2B5EF4-FFF2-40B4-BE49-F238E27FC236}">
              <a16:creationId xmlns:a16="http://schemas.microsoft.com/office/drawing/2014/main" id="{00000000-0008-0000-0600-00002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7" name="Picture 1" descr="ALMASHRI_0">
          <a:extLst>
            <a:ext uri="{FF2B5EF4-FFF2-40B4-BE49-F238E27FC236}">
              <a16:creationId xmlns:a16="http://schemas.microsoft.com/office/drawing/2014/main" id="{00000000-0008-0000-0600-00002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8" name="Picture 1" descr="ALMASHRI_0">
          <a:extLst>
            <a:ext uri="{FF2B5EF4-FFF2-40B4-BE49-F238E27FC236}">
              <a16:creationId xmlns:a16="http://schemas.microsoft.com/office/drawing/2014/main" id="{00000000-0008-0000-0600-00003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49" name="Picture 1" descr="ALMASHRI_0">
          <a:extLst>
            <a:ext uri="{FF2B5EF4-FFF2-40B4-BE49-F238E27FC236}">
              <a16:creationId xmlns:a16="http://schemas.microsoft.com/office/drawing/2014/main" id="{00000000-0008-0000-0600-00003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163</xdr:row>
      <xdr:rowOff>0</xdr:rowOff>
    </xdr:from>
    <xdr:to>
      <xdr:col>1</xdr:col>
      <xdr:colOff>1295400</xdr:colOff>
      <xdr:row>182</xdr:row>
      <xdr:rowOff>187839</xdr:rowOff>
    </xdr:to>
    <xdr:pic>
      <xdr:nvPicPr>
        <xdr:cNvPr id="50" name="Picture 1" descr="ALMASHRI_0">
          <a:extLst>
            <a:ext uri="{FF2B5EF4-FFF2-40B4-BE49-F238E27FC236}">
              <a16:creationId xmlns:a16="http://schemas.microsoft.com/office/drawing/2014/main" id="{00000000-0008-0000-0600-00003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8739425"/>
          <a:ext cx="0" cy="7485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1" name="Picture 1" descr="ALMASHRI_0">
          <a:extLst>
            <a:ext uri="{FF2B5EF4-FFF2-40B4-BE49-F238E27FC236}">
              <a16:creationId xmlns:a16="http://schemas.microsoft.com/office/drawing/2014/main" id="{00000000-0008-0000-0600-00003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2" name="Picture 1" descr="ALMASHRI_0">
          <a:extLst>
            <a:ext uri="{FF2B5EF4-FFF2-40B4-BE49-F238E27FC236}">
              <a16:creationId xmlns:a16="http://schemas.microsoft.com/office/drawing/2014/main" id="{00000000-0008-0000-0600-00003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3" name="Picture 1" descr="ALMASHRI_0">
          <a:extLst>
            <a:ext uri="{FF2B5EF4-FFF2-40B4-BE49-F238E27FC236}">
              <a16:creationId xmlns:a16="http://schemas.microsoft.com/office/drawing/2014/main" id="{00000000-0008-0000-0600-00003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4" name="Picture 1" descr="ALMASHRI_0">
          <a:extLst>
            <a:ext uri="{FF2B5EF4-FFF2-40B4-BE49-F238E27FC236}">
              <a16:creationId xmlns:a16="http://schemas.microsoft.com/office/drawing/2014/main" id="{00000000-0008-0000-0600-00003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5" name="Picture 1" descr="ALMASHRI_0">
          <a:extLst>
            <a:ext uri="{FF2B5EF4-FFF2-40B4-BE49-F238E27FC236}">
              <a16:creationId xmlns:a16="http://schemas.microsoft.com/office/drawing/2014/main" id="{00000000-0008-0000-0600-00003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6" name="Picture 1" descr="ALMASHRI_0">
          <a:extLst>
            <a:ext uri="{FF2B5EF4-FFF2-40B4-BE49-F238E27FC236}">
              <a16:creationId xmlns:a16="http://schemas.microsoft.com/office/drawing/2014/main" id="{00000000-0008-0000-0600-00003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7" name="Picture 1" descr="ALMASHRI_0">
          <a:extLst>
            <a:ext uri="{FF2B5EF4-FFF2-40B4-BE49-F238E27FC236}">
              <a16:creationId xmlns:a16="http://schemas.microsoft.com/office/drawing/2014/main" id="{00000000-0008-0000-0600-00003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8" name="Picture 1" descr="ALMASHRI_0">
          <a:extLst>
            <a:ext uri="{FF2B5EF4-FFF2-40B4-BE49-F238E27FC236}">
              <a16:creationId xmlns:a16="http://schemas.microsoft.com/office/drawing/2014/main" id="{00000000-0008-0000-0600-00003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59" name="Picture 1" descr="ALMASHRI_0">
          <a:extLst>
            <a:ext uri="{FF2B5EF4-FFF2-40B4-BE49-F238E27FC236}">
              <a16:creationId xmlns:a16="http://schemas.microsoft.com/office/drawing/2014/main" id="{00000000-0008-0000-0600-00003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60" name="Picture 1" descr="ALMASHRI_0">
          <a:extLst>
            <a:ext uri="{FF2B5EF4-FFF2-40B4-BE49-F238E27FC236}">
              <a16:creationId xmlns:a16="http://schemas.microsoft.com/office/drawing/2014/main" id="{00000000-0008-0000-0600-00003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61" name="Picture 1" descr="ALMASHRI_0">
          <a:extLst>
            <a:ext uri="{FF2B5EF4-FFF2-40B4-BE49-F238E27FC236}">
              <a16:creationId xmlns:a16="http://schemas.microsoft.com/office/drawing/2014/main" id="{00000000-0008-0000-0600-00003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62" name="Picture 1" descr="ALMASHRI_0">
          <a:extLst>
            <a:ext uri="{FF2B5EF4-FFF2-40B4-BE49-F238E27FC236}">
              <a16:creationId xmlns:a16="http://schemas.microsoft.com/office/drawing/2014/main" id="{00000000-0008-0000-0600-00003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63" name="Picture 1" descr="ALMASHRI_0">
          <a:extLst>
            <a:ext uri="{FF2B5EF4-FFF2-40B4-BE49-F238E27FC236}">
              <a16:creationId xmlns:a16="http://schemas.microsoft.com/office/drawing/2014/main" id="{00000000-0008-0000-0600-00003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64" name="Picture 1" descr="ALMASHRI_0">
          <a:extLst>
            <a:ext uri="{FF2B5EF4-FFF2-40B4-BE49-F238E27FC236}">
              <a16:creationId xmlns:a16="http://schemas.microsoft.com/office/drawing/2014/main" id="{00000000-0008-0000-0600-00004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65" name="Picture 1" descr="ALMASHRI_0">
          <a:extLst>
            <a:ext uri="{FF2B5EF4-FFF2-40B4-BE49-F238E27FC236}">
              <a16:creationId xmlns:a16="http://schemas.microsoft.com/office/drawing/2014/main" id="{00000000-0008-0000-0600-00004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274</xdr:row>
      <xdr:rowOff>106686</xdr:rowOff>
    </xdr:to>
    <xdr:pic>
      <xdr:nvPicPr>
        <xdr:cNvPr id="66" name="Picture 1" descr="ALMASHRI_0">
          <a:extLst>
            <a:ext uri="{FF2B5EF4-FFF2-40B4-BE49-F238E27FC236}">
              <a16:creationId xmlns:a16="http://schemas.microsoft.com/office/drawing/2014/main" id="{00000000-0008-0000-0600-00004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171640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67" name="Picture 1" descr="ALMASHRI_0">
          <a:extLst>
            <a:ext uri="{FF2B5EF4-FFF2-40B4-BE49-F238E27FC236}">
              <a16:creationId xmlns:a16="http://schemas.microsoft.com/office/drawing/2014/main" id="{00000000-0008-0000-0600-00004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68" name="Picture 1" descr="ALMASHRI_0">
          <a:extLst>
            <a:ext uri="{FF2B5EF4-FFF2-40B4-BE49-F238E27FC236}">
              <a16:creationId xmlns:a16="http://schemas.microsoft.com/office/drawing/2014/main" id="{00000000-0008-0000-0600-00004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69" name="Picture 1" descr="ALMASHRI_0">
          <a:extLst>
            <a:ext uri="{FF2B5EF4-FFF2-40B4-BE49-F238E27FC236}">
              <a16:creationId xmlns:a16="http://schemas.microsoft.com/office/drawing/2014/main" id="{00000000-0008-0000-0600-00004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0" name="Picture 1" descr="ALMASHRI_0">
          <a:extLst>
            <a:ext uri="{FF2B5EF4-FFF2-40B4-BE49-F238E27FC236}">
              <a16:creationId xmlns:a16="http://schemas.microsoft.com/office/drawing/2014/main" id="{00000000-0008-0000-0600-00004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1" name="Picture 1" descr="ALMASHRI_0">
          <a:extLst>
            <a:ext uri="{FF2B5EF4-FFF2-40B4-BE49-F238E27FC236}">
              <a16:creationId xmlns:a16="http://schemas.microsoft.com/office/drawing/2014/main" id="{00000000-0008-0000-0600-00004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2" name="Picture 1" descr="ALMASHRI_0">
          <a:extLst>
            <a:ext uri="{FF2B5EF4-FFF2-40B4-BE49-F238E27FC236}">
              <a16:creationId xmlns:a16="http://schemas.microsoft.com/office/drawing/2014/main" id="{00000000-0008-0000-0600-00004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3" name="Picture 1" descr="ALMASHRI_0">
          <a:extLst>
            <a:ext uri="{FF2B5EF4-FFF2-40B4-BE49-F238E27FC236}">
              <a16:creationId xmlns:a16="http://schemas.microsoft.com/office/drawing/2014/main" id="{00000000-0008-0000-0600-00004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4" name="Picture 1" descr="ALMASHRI_0">
          <a:extLst>
            <a:ext uri="{FF2B5EF4-FFF2-40B4-BE49-F238E27FC236}">
              <a16:creationId xmlns:a16="http://schemas.microsoft.com/office/drawing/2014/main" id="{00000000-0008-0000-0600-00004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5" name="Picture 1" descr="ALMASHRI_0">
          <a:extLst>
            <a:ext uri="{FF2B5EF4-FFF2-40B4-BE49-F238E27FC236}">
              <a16:creationId xmlns:a16="http://schemas.microsoft.com/office/drawing/2014/main" id="{00000000-0008-0000-0600-00004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6" name="Picture 1" descr="ALMASHRI_0">
          <a:extLst>
            <a:ext uri="{FF2B5EF4-FFF2-40B4-BE49-F238E27FC236}">
              <a16:creationId xmlns:a16="http://schemas.microsoft.com/office/drawing/2014/main" id="{00000000-0008-0000-0600-00004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7" name="Picture 1" descr="ALMASHRI_0">
          <a:extLst>
            <a:ext uri="{FF2B5EF4-FFF2-40B4-BE49-F238E27FC236}">
              <a16:creationId xmlns:a16="http://schemas.microsoft.com/office/drawing/2014/main" id="{00000000-0008-0000-0600-00004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8" name="Picture 1" descr="ALMASHRI_0">
          <a:extLst>
            <a:ext uri="{FF2B5EF4-FFF2-40B4-BE49-F238E27FC236}">
              <a16:creationId xmlns:a16="http://schemas.microsoft.com/office/drawing/2014/main" id="{00000000-0008-0000-0600-00004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79" name="Picture 1" descr="ALMASHRI_0">
          <a:extLst>
            <a:ext uri="{FF2B5EF4-FFF2-40B4-BE49-F238E27FC236}">
              <a16:creationId xmlns:a16="http://schemas.microsoft.com/office/drawing/2014/main" id="{00000000-0008-0000-0600-00004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80" name="Picture 1" descr="ALMASHRI_0">
          <a:extLst>
            <a:ext uri="{FF2B5EF4-FFF2-40B4-BE49-F238E27FC236}">
              <a16:creationId xmlns:a16="http://schemas.microsoft.com/office/drawing/2014/main" id="{00000000-0008-0000-0600-00005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81" name="Picture 1" descr="ALMASHRI_0">
          <a:extLst>
            <a:ext uri="{FF2B5EF4-FFF2-40B4-BE49-F238E27FC236}">
              <a16:creationId xmlns:a16="http://schemas.microsoft.com/office/drawing/2014/main" id="{00000000-0008-0000-0600-00005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277</xdr:row>
      <xdr:rowOff>172398</xdr:rowOff>
    </xdr:to>
    <xdr:pic>
      <xdr:nvPicPr>
        <xdr:cNvPr id="82" name="Picture 1" descr="ALMASHRI_0">
          <a:extLst>
            <a:ext uri="{FF2B5EF4-FFF2-40B4-BE49-F238E27FC236}">
              <a16:creationId xmlns:a16="http://schemas.microsoft.com/office/drawing/2014/main" id="{00000000-0008-0000-0600-00005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239172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83" name="Picture 1" descr="ALMASHRI_0">
          <a:extLst>
            <a:ext uri="{FF2B5EF4-FFF2-40B4-BE49-F238E27FC236}">
              <a16:creationId xmlns:a16="http://schemas.microsoft.com/office/drawing/2014/main" id="{00000000-0008-0000-0600-00005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84" name="Picture 1" descr="ALMASHRI_0">
          <a:extLst>
            <a:ext uri="{FF2B5EF4-FFF2-40B4-BE49-F238E27FC236}">
              <a16:creationId xmlns:a16="http://schemas.microsoft.com/office/drawing/2014/main" id="{00000000-0008-0000-0600-00005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85" name="Picture 1" descr="ALMASHRI_0">
          <a:extLst>
            <a:ext uri="{FF2B5EF4-FFF2-40B4-BE49-F238E27FC236}">
              <a16:creationId xmlns:a16="http://schemas.microsoft.com/office/drawing/2014/main" id="{00000000-0008-0000-0600-00005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86" name="Picture 1" descr="ALMASHRI_0">
          <a:extLst>
            <a:ext uri="{FF2B5EF4-FFF2-40B4-BE49-F238E27FC236}">
              <a16:creationId xmlns:a16="http://schemas.microsoft.com/office/drawing/2014/main" id="{00000000-0008-0000-0600-00005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87" name="Picture 1" descr="ALMASHRI_0">
          <a:extLst>
            <a:ext uri="{FF2B5EF4-FFF2-40B4-BE49-F238E27FC236}">
              <a16:creationId xmlns:a16="http://schemas.microsoft.com/office/drawing/2014/main" id="{00000000-0008-0000-0600-00005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88" name="Picture 1" descr="ALMASHRI_0">
          <a:extLst>
            <a:ext uri="{FF2B5EF4-FFF2-40B4-BE49-F238E27FC236}">
              <a16:creationId xmlns:a16="http://schemas.microsoft.com/office/drawing/2014/main" id="{00000000-0008-0000-0600-00005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89" name="Picture 1" descr="ALMASHRI_0">
          <a:extLst>
            <a:ext uri="{FF2B5EF4-FFF2-40B4-BE49-F238E27FC236}">
              <a16:creationId xmlns:a16="http://schemas.microsoft.com/office/drawing/2014/main" id="{00000000-0008-0000-0600-00005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0" name="Picture 1" descr="ALMASHRI_0">
          <a:extLst>
            <a:ext uri="{FF2B5EF4-FFF2-40B4-BE49-F238E27FC236}">
              <a16:creationId xmlns:a16="http://schemas.microsoft.com/office/drawing/2014/main" id="{00000000-0008-0000-0600-00005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1" name="Picture 1" descr="ALMASHRI_0">
          <a:extLst>
            <a:ext uri="{FF2B5EF4-FFF2-40B4-BE49-F238E27FC236}">
              <a16:creationId xmlns:a16="http://schemas.microsoft.com/office/drawing/2014/main" id="{00000000-0008-0000-0600-00005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2" name="Picture 1" descr="ALMASHRI_0">
          <a:extLst>
            <a:ext uri="{FF2B5EF4-FFF2-40B4-BE49-F238E27FC236}">
              <a16:creationId xmlns:a16="http://schemas.microsoft.com/office/drawing/2014/main" id="{00000000-0008-0000-0600-00005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3" name="Picture 1" descr="ALMASHRI_0">
          <a:extLst>
            <a:ext uri="{FF2B5EF4-FFF2-40B4-BE49-F238E27FC236}">
              <a16:creationId xmlns:a16="http://schemas.microsoft.com/office/drawing/2014/main" id="{00000000-0008-0000-0600-00005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4" name="Picture 1" descr="ALMASHRI_0">
          <a:extLst>
            <a:ext uri="{FF2B5EF4-FFF2-40B4-BE49-F238E27FC236}">
              <a16:creationId xmlns:a16="http://schemas.microsoft.com/office/drawing/2014/main" id="{00000000-0008-0000-0600-00005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5" name="Picture 1" descr="ALMASHRI_0">
          <a:extLst>
            <a:ext uri="{FF2B5EF4-FFF2-40B4-BE49-F238E27FC236}">
              <a16:creationId xmlns:a16="http://schemas.microsoft.com/office/drawing/2014/main" id="{00000000-0008-0000-0600-00005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6" name="Picture 1" descr="ALMASHRI_0">
          <a:extLst>
            <a:ext uri="{FF2B5EF4-FFF2-40B4-BE49-F238E27FC236}">
              <a16:creationId xmlns:a16="http://schemas.microsoft.com/office/drawing/2014/main" id="{00000000-0008-0000-0600-00006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7" name="Picture 1" descr="ALMASHRI_0">
          <a:extLst>
            <a:ext uri="{FF2B5EF4-FFF2-40B4-BE49-F238E27FC236}">
              <a16:creationId xmlns:a16="http://schemas.microsoft.com/office/drawing/2014/main" id="{00000000-0008-0000-0600-00006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197</xdr:row>
      <xdr:rowOff>69758</xdr:rowOff>
    </xdr:to>
    <xdr:pic>
      <xdr:nvPicPr>
        <xdr:cNvPr id="98" name="Picture 1" descr="ALMASHRI_0">
          <a:extLst>
            <a:ext uri="{FF2B5EF4-FFF2-40B4-BE49-F238E27FC236}">
              <a16:creationId xmlns:a16="http://schemas.microsoft.com/office/drawing/2014/main" id="{00000000-0008-0000-0600-00006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1069013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165</xdr:row>
      <xdr:rowOff>0</xdr:rowOff>
    </xdr:from>
    <xdr:ext cx="0" cy="2762250"/>
    <xdr:pic>
      <xdr:nvPicPr>
        <xdr:cNvPr id="99" name="Picture 1" descr="ALMASHRI_0">
          <a:extLst>
            <a:ext uri="{FF2B5EF4-FFF2-40B4-BE49-F238E27FC236}">
              <a16:creationId xmlns:a16="http://schemas.microsoft.com/office/drawing/2014/main" id="{00000000-0008-0000-0600-00006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0" name="Picture 1" descr="ALMASHRI_0">
          <a:extLst>
            <a:ext uri="{FF2B5EF4-FFF2-40B4-BE49-F238E27FC236}">
              <a16:creationId xmlns:a16="http://schemas.microsoft.com/office/drawing/2014/main" id="{00000000-0008-0000-0600-00006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1" name="Picture 1" descr="ALMASHRI_0">
          <a:extLst>
            <a:ext uri="{FF2B5EF4-FFF2-40B4-BE49-F238E27FC236}">
              <a16:creationId xmlns:a16="http://schemas.microsoft.com/office/drawing/2014/main" id="{00000000-0008-0000-0600-00006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2" name="Picture 1" descr="ALMASHRI_0">
          <a:extLst>
            <a:ext uri="{FF2B5EF4-FFF2-40B4-BE49-F238E27FC236}">
              <a16:creationId xmlns:a16="http://schemas.microsoft.com/office/drawing/2014/main" id="{00000000-0008-0000-0600-00006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3" name="Picture 1" descr="ALMASHRI_0">
          <a:extLst>
            <a:ext uri="{FF2B5EF4-FFF2-40B4-BE49-F238E27FC236}">
              <a16:creationId xmlns:a16="http://schemas.microsoft.com/office/drawing/2014/main" id="{00000000-0008-0000-0600-00006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4" name="Picture 1" descr="ALMASHRI_0">
          <a:extLst>
            <a:ext uri="{FF2B5EF4-FFF2-40B4-BE49-F238E27FC236}">
              <a16:creationId xmlns:a16="http://schemas.microsoft.com/office/drawing/2014/main" id="{00000000-0008-0000-0600-00006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5" name="Picture 1" descr="ALMASHRI_0">
          <a:extLst>
            <a:ext uri="{FF2B5EF4-FFF2-40B4-BE49-F238E27FC236}">
              <a16:creationId xmlns:a16="http://schemas.microsoft.com/office/drawing/2014/main" id="{00000000-0008-0000-0600-00006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6" name="Picture 1" descr="ALMASHRI_0">
          <a:extLst>
            <a:ext uri="{FF2B5EF4-FFF2-40B4-BE49-F238E27FC236}">
              <a16:creationId xmlns:a16="http://schemas.microsoft.com/office/drawing/2014/main" id="{00000000-0008-0000-0600-00006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7" name="Picture 1" descr="ALMASHRI_0">
          <a:extLst>
            <a:ext uri="{FF2B5EF4-FFF2-40B4-BE49-F238E27FC236}">
              <a16:creationId xmlns:a16="http://schemas.microsoft.com/office/drawing/2014/main" id="{00000000-0008-0000-0600-00006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8" name="Picture 1" descr="ALMASHRI_0">
          <a:extLst>
            <a:ext uri="{FF2B5EF4-FFF2-40B4-BE49-F238E27FC236}">
              <a16:creationId xmlns:a16="http://schemas.microsoft.com/office/drawing/2014/main" id="{00000000-0008-0000-0600-00006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09" name="Picture 1" descr="ALMASHRI_0">
          <a:extLst>
            <a:ext uri="{FF2B5EF4-FFF2-40B4-BE49-F238E27FC236}">
              <a16:creationId xmlns:a16="http://schemas.microsoft.com/office/drawing/2014/main" id="{00000000-0008-0000-0600-00006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0" name="Picture 1" descr="ALMASHRI_0">
          <a:extLst>
            <a:ext uri="{FF2B5EF4-FFF2-40B4-BE49-F238E27FC236}">
              <a16:creationId xmlns:a16="http://schemas.microsoft.com/office/drawing/2014/main" id="{00000000-0008-0000-0600-00006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1" name="Picture 1" descr="ALMASHRI_0">
          <a:extLst>
            <a:ext uri="{FF2B5EF4-FFF2-40B4-BE49-F238E27FC236}">
              <a16:creationId xmlns:a16="http://schemas.microsoft.com/office/drawing/2014/main" id="{00000000-0008-0000-0600-00006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2" name="Picture 1" descr="ALMASHRI_0">
          <a:extLst>
            <a:ext uri="{FF2B5EF4-FFF2-40B4-BE49-F238E27FC236}">
              <a16:creationId xmlns:a16="http://schemas.microsoft.com/office/drawing/2014/main" id="{00000000-0008-0000-0600-00007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3" name="Picture 1" descr="ALMASHRI_0">
          <a:extLst>
            <a:ext uri="{FF2B5EF4-FFF2-40B4-BE49-F238E27FC236}">
              <a16:creationId xmlns:a16="http://schemas.microsoft.com/office/drawing/2014/main" id="{00000000-0008-0000-0600-00007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4" name="Picture 1" descr="ALMASHRI_0">
          <a:extLst>
            <a:ext uri="{FF2B5EF4-FFF2-40B4-BE49-F238E27FC236}">
              <a16:creationId xmlns:a16="http://schemas.microsoft.com/office/drawing/2014/main" id="{00000000-0008-0000-0600-00007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5" name="Picture 1" descr="ALMASHRI_0">
          <a:extLst>
            <a:ext uri="{FF2B5EF4-FFF2-40B4-BE49-F238E27FC236}">
              <a16:creationId xmlns:a16="http://schemas.microsoft.com/office/drawing/2014/main" id="{00000000-0008-0000-0600-00007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6" name="Picture 1" descr="ALMASHRI_0">
          <a:extLst>
            <a:ext uri="{FF2B5EF4-FFF2-40B4-BE49-F238E27FC236}">
              <a16:creationId xmlns:a16="http://schemas.microsoft.com/office/drawing/2014/main" id="{00000000-0008-0000-0600-00007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7" name="Picture 1" descr="ALMASHRI_0">
          <a:extLst>
            <a:ext uri="{FF2B5EF4-FFF2-40B4-BE49-F238E27FC236}">
              <a16:creationId xmlns:a16="http://schemas.microsoft.com/office/drawing/2014/main" id="{00000000-0008-0000-0600-00007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8" name="Picture 1" descr="ALMASHRI_0">
          <a:extLst>
            <a:ext uri="{FF2B5EF4-FFF2-40B4-BE49-F238E27FC236}">
              <a16:creationId xmlns:a16="http://schemas.microsoft.com/office/drawing/2014/main" id="{00000000-0008-0000-0600-00007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19" name="Picture 1" descr="ALMASHRI_0">
          <a:extLst>
            <a:ext uri="{FF2B5EF4-FFF2-40B4-BE49-F238E27FC236}">
              <a16:creationId xmlns:a16="http://schemas.microsoft.com/office/drawing/2014/main" id="{00000000-0008-0000-0600-00007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0" name="Picture 1" descr="ALMASHRI_0">
          <a:extLst>
            <a:ext uri="{FF2B5EF4-FFF2-40B4-BE49-F238E27FC236}">
              <a16:creationId xmlns:a16="http://schemas.microsoft.com/office/drawing/2014/main" id="{00000000-0008-0000-0600-00007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1" name="Picture 1" descr="ALMASHRI_0">
          <a:extLst>
            <a:ext uri="{FF2B5EF4-FFF2-40B4-BE49-F238E27FC236}">
              <a16:creationId xmlns:a16="http://schemas.microsoft.com/office/drawing/2014/main" id="{00000000-0008-0000-0600-00007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2" name="Picture 1" descr="ALMASHRI_0">
          <a:extLst>
            <a:ext uri="{FF2B5EF4-FFF2-40B4-BE49-F238E27FC236}">
              <a16:creationId xmlns:a16="http://schemas.microsoft.com/office/drawing/2014/main" id="{00000000-0008-0000-0600-00007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3" name="Picture 1" descr="ALMASHRI_0">
          <a:extLst>
            <a:ext uri="{FF2B5EF4-FFF2-40B4-BE49-F238E27FC236}">
              <a16:creationId xmlns:a16="http://schemas.microsoft.com/office/drawing/2014/main" id="{00000000-0008-0000-0600-00007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4" name="Picture 1" descr="ALMASHRI_0">
          <a:extLst>
            <a:ext uri="{FF2B5EF4-FFF2-40B4-BE49-F238E27FC236}">
              <a16:creationId xmlns:a16="http://schemas.microsoft.com/office/drawing/2014/main" id="{00000000-0008-0000-0600-00007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5" name="Picture 1" descr="ALMASHRI_0">
          <a:extLst>
            <a:ext uri="{FF2B5EF4-FFF2-40B4-BE49-F238E27FC236}">
              <a16:creationId xmlns:a16="http://schemas.microsoft.com/office/drawing/2014/main" id="{00000000-0008-0000-0600-00007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6" name="Picture 1" descr="ALMASHRI_0">
          <a:extLst>
            <a:ext uri="{FF2B5EF4-FFF2-40B4-BE49-F238E27FC236}">
              <a16:creationId xmlns:a16="http://schemas.microsoft.com/office/drawing/2014/main" id="{00000000-0008-0000-0600-00007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165</xdr:row>
      <xdr:rowOff>0</xdr:rowOff>
    </xdr:from>
    <xdr:ext cx="0" cy="2762250"/>
    <xdr:pic>
      <xdr:nvPicPr>
        <xdr:cNvPr id="127" name="Picture 1" descr="ALMASHRI_0">
          <a:extLst>
            <a:ext uri="{FF2B5EF4-FFF2-40B4-BE49-F238E27FC236}">
              <a16:creationId xmlns:a16="http://schemas.microsoft.com/office/drawing/2014/main" id="{00000000-0008-0000-0600-00007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1400175</xdr:colOff>
      <xdr:row>165</xdr:row>
      <xdr:rowOff>0</xdr:rowOff>
    </xdr:from>
    <xdr:ext cx="0" cy="2762250"/>
    <xdr:pic>
      <xdr:nvPicPr>
        <xdr:cNvPr id="128" name="Picture 1" descr="ALMASHRI_0">
          <a:extLst>
            <a:ext uri="{FF2B5EF4-FFF2-40B4-BE49-F238E27FC236}">
              <a16:creationId xmlns:a16="http://schemas.microsoft.com/office/drawing/2014/main" id="{00000000-0008-0000-0600-00008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866900" y="49139475"/>
          <a:ext cx="0" cy="276225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266</xdr:row>
      <xdr:rowOff>0</xdr:rowOff>
    </xdr:from>
    <xdr:to>
      <xdr:col>1</xdr:col>
      <xdr:colOff>1295400</xdr:colOff>
      <xdr:row>269</xdr:row>
      <xdr:rowOff>7168</xdr:rowOff>
    </xdr:to>
    <xdr:pic>
      <xdr:nvPicPr>
        <xdr:cNvPr id="129" name="Picture 1" descr="ALMASHRI_0">
          <a:extLst>
            <a:ext uri="{FF2B5EF4-FFF2-40B4-BE49-F238E27FC236}">
              <a16:creationId xmlns:a16="http://schemas.microsoft.com/office/drawing/2014/main" id="{00000000-0008-0000-0600-00008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0" name="Picture 1" descr="ALMASHRI_0">
          <a:extLst>
            <a:ext uri="{FF2B5EF4-FFF2-40B4-BE49-F238E27FC236}">
              <a16:creationId xmlns:a16="http://schemas.microsoft.com/office/drawing/2014/main" id="{00000000-0008-0000-0600-00008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1" name="Picture 1" descr="ALMASHRI_0">
          <a:extLst>
            <a:ext uri="{FF2B5EF4-FFF2-40B4-BE49-F238E27FC236}">
              <a16:creationId xmlns:a16="http://schemas.microsoft.com/office/drawing/2014/main" id="{00000000-0008-0000-0600-00008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2" name="Picture 1" descr="ALMASHRI_0">
          <a:extLst>
            <a:ext uri="{FF2B5EF4-FFF2-40B4-BE49-F238E27FC236}">
              <a16:creationId xmlns:a16="http://schemas.microsoft.com/office/drawing/2014/main" id="{00000000-0008-0000-0600-00008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3" name="Picture 1" descr="ALMASHRI_0">
          <a:extLst>
            <a:ext uri="{FF2B5EF4-FFF2-40B4-BE49-F238E27FC236}">
              <a16:creationId xmlns:a16="http://schemas.microsoft.com/office/drawing/2014/main" id="{00000000-0008-0000-0600-00008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4" name="Picture 1" descr="ALMASHRI_0">
          <a:extLst>
            <a:ext uri="{FF2B5EF4-FFF2-40B4-BE49-F238E27FC236}">
              <a16:creationId xmlns:a16="http://schemas.microsoft.com/office/drawing/2014/main" id="{00000000-0008-0000-0600-00008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5" name="Picture 1" descr="ALMASHRI_0">
          <a:extLst>
            <a:ext uri="{FF2B5EF4-FFF2-40B4-BE49-F238E27FC236}">
              <a16:creationId xmlns:a16="http://schemas.microsoft.com/office/drawing/2014/main" id="{00000000-0008-0000-0600-00008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6" name="Picture 1" descr="ALMASHRI_0">
          <a:extLst>
            <a:ext uri="{FF2B5EF4-FFF2-40B4-BE49-F238E27FC236}">
              <a16:creationId xmlns:a16="http://schemas.microsoft.com/office/drawing/2014/main" id="{00000000-0008-0000-0600-00008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7" name="Picture 1" descr="ALMASHRI_0">
          <a:extLst>
            <a:ext uri="{FF2B5EF4-FFF2-40B4-BE49-F238E27FC236}">
              <a16:creationId xmlns:a16="http://schemas.microsoft.com/office/drawing/2014/main" id="{00000000-0008-0000-0600-00008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8" name="Picture 1" descr="ALMASHRI_0">
          <a:extLst>
            <a:ext uri="{FF2B5EF4-FFF2-40B4-BE49-F238E27FC236}">
              <a16:creationId xmlns:a16="http://schemas.microsoft.com/office/drawing/2014/main" id="{00000000-0008-0000-0600-00008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39" name="Picture 1" descr="ALMASHRI_0">
          <a:extLst>
            <a:ext uri="{FF2B5EF4-FFF2-40B4-BE49-F238E27FC236}">
              <a16:creationId xmlns:a16="http://schemas.microsoft.com/office/drawing/2014/main" id="{00000000-0008-0000-0600-00008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40" name="Picture 1" descr="ALMASHRI_0">
          <a:extLst>
            <a:ext uri="{FF2B5EF4-FFF2-40B4-BE49-F238E27FC236}">
              <a16:creationId xmlns:a16="http://schemas.microsoft.com/office/drawing/2014/main" id="{00000000-0008-0000-0600-00008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41" name="Picture 1" descr="ALMASHRI_0">
          <a:extLst>
            <a:ext uri="{FF2B5EF4-FFF2-40B4-BE49-F238E27FC236}">
              <a16:creationId xmlns:a16="http://schemas.microsoft.com/office/drawing/2014/main" id="{00000000-0008-0000-0600-00008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42" name="Picture 1" descr="ALMASHRI_0">
          <a:extLst>
            <a:ext uri="{FF2B5EF4-FFF2-40B4-BE49-F238E27FC236}">
              <a16:creationId xmlns:a16="http://schemas.microsoft.com/office/drawing/2014/main" id="{00000000-0008-0000-0600-00008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43" name="Picture 1" descr="ALMASHRI_0">
          <a:extLst>
            <a:ext uri="{FF2B5EF4-FFF2-40B4-BE49-F238E27FC236}">
              <a16:creationId xmlns:a16="http://schemas.microsoft.com/office/drawing/2014/main" id="{00000000-0008-0000-0600-00008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144" name="Picture 1" descr="ALMASHRI_0">
          <a:extLst>
            <a:ext uri="{FF2B5EF4-FFF2-40B4-BE49-F238E27FC236}">
              <a16:creationId xmlns:a16="http://schemas.microsoft.com/office/drawing/2014/main" id="{00000000-0008-0000-0600-00009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45" name="Picture 1" descr="ALMASHRI_0">
          <a:extLst>
            <a:ext uri="{FF2B5EF4-FFF2-40B4-BE49-F238E27FC236}">
              <a16:creationId xmlns:a16="http://schemas.microsoft.com/office/drawing/2014/main" id="{00000000-0008-0000-0600-00009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46" name="Picture 1" descr="ALMASHRI_0">
          <a:extLst>
            <a:ext uri="{FF2B5EF4-FFF2-40B4-BE49-F238E27FC236}">
              <a16:creationId xmlns:a16="http://schemas.microsoft.com/office/drawing/2014/main" id="{00000000-0008-0000-0600-00009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47" name="Picture 1" descr="ALMASHRI_0">
          <a:extLst>
            <a:ext uri="{FF2B5EF4-FFF2-40B4-BE49-F238E27FC236}">
              <a16:creationId xmlns:a16="http://schemas.microsoft.com/office/drawing/2014/main" id="{00000000-0008-0000-0600-00009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48" name="Picture 1" descr="ALMASHRI_0">
          <a:extLst>
            <a:ext uri="{FF2B5EF4-FFF2-40B4-BE49-F238E27FC236}">
              <a16:creationId xmlns:a16="http://schemas.microsoft.com/office/drawing/2014/main" id="{00000000-0008-0000-0600-00009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49" name="Picture 1" descr="ALMASHRI_0">
          <a:extLst>
            <a:ext uri="{FF2B5EF4-FFF2-40B4-BE49-F238E27FC236}">
              <a16:creationId xmlns:a16="http://schemas.microsoft.com/office/drawing/2014/main" id="{00000000-0008-0000-0600-00009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0" name="Picture 1" descr="ALMASHRI_0">
          <a:extLst>
            <a:ext uri="{FF2B5EF4-FFF2-40B4-BE49-F238E27FC236}">
              <a16:creationId xmlns:a16="http://schemas.microsoft.com/office/drawing/2014/main" id="{00000000-0008-0000-0600-00009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1" name="Picture 1" descr="ALMASHRI_0">
          <a:extLst>
            <a:ext uri="{FF2B5EF4-FFF2-40B4-BE49-F238E27FC236}">
              <a16:creationId xmlns:a16="http://schemas.microsoft.com/office/drawing/2014/main" id="{00000000-0008-0000-0600-00009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2" name="Picture 1" descr="ALMASHRI_0">
          <a:extLst>
            <a:ext uri="{FF2B5EF4-FFF2-40B4-BE49-F238E27FC236}">
              <a16:creationId xmlns:a16="http://schemas.microsoft.com/office/drawing/2014/main" id="{00000000-0008-0000-0600-00009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3" name="Picture 1" descr="ALMASHRI_0">
          <a:extLst>
            <a:ext uri="{FF2B5EF4-FFF2-40B4-BE49-F238E27FC236}">
              <a16:creationId xmlns:a16="http://schemas.microsoft.com/office/drawing/2014/main" id="{00000000-0008-0000-0600-00009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4" name="Picture 1" descr="ALMASHRI_0">
          <a:extLst>
            <a:ext uri="{FF2B5EF4-FFF2-40B4-BE49-F238E27FC236}">
              <a16:creationId xmlns:a16="http://schemas.microsoft.com/office/drawing/2014/main" id="{00000000-0008-0000-0600-00009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5" name="Picture 1" descr="ALMASHRI_0">
          <a:extLst>
            <a:ext uri="{FF2B5EF4-FFF2-40B4-BE49-F238E27FC236}">
              <a16:creationId xmlns:a16="http://schemas.microsoft.com/office/drawing/2014/main" id="{00000000-0008-0000-0600-00009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6" name="Picture 1" descr="ALMASHRI_0">
          <a:extLst>
            <a:ext uri="{FF2B5EF4-FFF2-40B4-BE49-F238E27FC236}">
              <a16:creationId xmlns:a16="http://schemas.microsoft.com/office/drawing/2014/main" id="{00000000-0008-0000-0600-00009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7" name="Picture 1" descr="ALMASHRI_0">
          <a:extLst>
            <a:ext uri="{FF2B5EF4-FFF2-40B4-BE49-F238E27FC236}">
              <a16:creationId xmlns:a16="http://schemas.microsoft.com/office/drawing/2014/main" id="{00000000-0008-0000-0600-00009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8" name="Picture 1" descr="ALMASHRI_0">
          <a:extLst>
            <a:ext uri="{FF2B5EF4-FFF2-40B4-BE49-F238E27FC236}">
              <a16:creationId xmlns:a16="http://schemas.microsoft.com/office/drawing/2014/main" id="{00000000-0008-0000-0600-00009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59" name="Picture 1" descr="ALMASHRI_0">
          <a:extLst>
            <a:ext uri="{FF2B5EF4-FFF2-40B4-BE49-F238E27FC236}">
              <a16:creationId xmlns:a16="http://schemas.microsoft.com/office/drawing/2014/main" id="{00000000-0008-0000-0600-00009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160" name="Picture 1" descr="ALMASHRI_0">
          <a:extLst>
            <a:ext uri="{FF2B5EF4-FFF2-40B4-BE49-F238E27FC236}">
              <a16:creationId xmlns:a16="http://schemas.microsoft.com/office/drawing/2014/main" id="{00000000-0008-0000-0600-0000A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266</xdr:row>
      <xdr:rowOff>0</xdr:rowOff>
    </xdr:from>
    <xdr:ext cx="0" cy="394335"/>
    <xdr:pic>
      <xdr:nvPicPr>
        <xdr:cNvPr id="161" name="Picture 1" descr="ALMASHRI_0">
          <a:extLst>
            <a:ext uri="{FF2B5EF4-FFF2-40B4-BE49-F238E27FC236}">
              <a16:creationId xmlns:a16="http://schemas.microsoft.com/office/drawing/2014/main" id="{00000000-0008-0000-0600-0000A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2" name="Picture 1" descr="ALMASHRI_0">
          <a:extLst>
            <a:ext uri="{FF2B5EF4-FFF2-40B4-BE49-F238E27FC236}">
              <a16:creationId xmlns:a16="http://schemas.microsoft.com/office/drawing/2014/main" id="{00000000-0008-0000-0600-0000A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3" name="Picture 1" descr="ALMASHRI_0">
          <a:extLst>
            <a:ext uri="{FF2B5EF4-FFF2-40B4-BE49-F238E27FC236}">
              <a16:creationId xmlns:a16="http://schemas.microsoft.com/office/drawing/2014/main" id="{00000000-0008-0000-0600-0000A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4" name="Picture 1" descr="ALMASHRI_0">
          <a:extLst>
            <a:ext uri="{FF2B5EF4-FFF2-40B4-BE49-F238E27FC236}">
              <a16:creationId xmlns:a16="http://schemas.microsoft.com/office/drawing/2014/main" id="{00000000-0008-0000-0600-0000A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5" name="Picture 1" descr="ALMASHRI_0">
          <a:extLst>
            <a:ext uri="{FF2B5EF4-FFF2-40B4-BE49-F238E27FC236}">
              <a16:creationId xmlns:a16="http://schemas.microsoft.com/office/drawing/2014/main" id="{00000000-0008-0000-0600-0000A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6" name="Picture 1" descr="ALMASHRI_0">
          <a:extLst>
            <a:ext uri="{FF2B5EF4-FFF2-40B4-BE49-F238E27FC236}">
              <a16:creationId xmlns:a16="http://schemas.microsoft.com/office/drawing/2014/main" id="{00000000-0008-0000-0600-0000A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7" name="Picture 1" descr="ALMASHRI_0">
          <a:extLst>
            <a:ext uri="{FF2B5EF4-FFF2-40B4-BE49-F238E27FC236}">
              <a16:creationId xmlns:a16="http://schemas.microsoft.com/office/drawing/2014/main" id="{00000000-0008-0000-0600-0000A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8" name="Picture 1" descr="ALMASHRI_0">
          <a:extLst>
            <a:ext uri="{FF2B5EF4-FFF2-40B4-BE49-F238E27FC236}">
              <a16:creationId xmlns:a16="http://schemas.microsoft.com/office/drawing/2014/main" id="{00000000-0008-0000-0600-0000A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69" name="Picture 1" descr="ALMASHRI_0">
          <a:extLst>
            <a:ext uri="{FF2B5EF4-FFF2-40B4-BE49-F238E27FC236}">
              <a16:creationId xmlns:a16="http://schemas.microsoft.com/office/drawing/2014/main" id="{00000000-0008-0000-0600-0000A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70" name="Picture 1" descr="ALMASHRI_0">
          <a:extLst>
            <a:ext uri="{FF2B5EF4-FFF2-40B4-BE49-F238E27FC236}">
              <a16:creationId xmlns:a16="http://schemas.microsoft.com/office/drawing/2014/main" id="{00000000-0008-0000-0600-0000A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71" name="Picture 1" descr="ALMASHRI_0">
          <a:extLst>
            <a:ext uri="{FF2B5EF4-FFF2-40B4-BE49-F238E27FC236}">
              <a16:creationId xmlns:a16="http://schemas.microsoft.com/office/drawing/2014/main" id="{00000000-0008-0000-0600-0000A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72" name="Picture 1" descr="ALMASHRI_0">
          <a:extLst>
            <a:ext uri="{FF2B5EF4-FFF2-40B4-BE49-F238E27FC236}">
              <a16:creationId xmlns:a16="http://schemas.microsoft.com/office/drawing/2014/main" id="{00000000-0008-0000-0600-0000A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73" name="Picture 1" descr="ALMASHRI_0">
          <a:extLst>
            <a:ext uri="{FF2B5EF4-FFF2-40B4-BE49-F238E27FC236}">
              <a16:creationId xmlns:a16="http://schemas.microsoft.com/office/drawing/2014/main" id="{00000000-0008-0000-0600-0000A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74" name="Picture 1" descr="ALMASHRI_0">
          <a:extLst>
            <a:ext uri="{FF2B5EF4-FFF2-40B4-BE49-F238E27FC236}">
              <a16:creationId xmlns:a16="http://schemas.microsoft.com/office/drawing/2014/main" id="{00000000-0008-0000-0600-0000A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75" name="Picture 1" descr="ALMASHRI_0">
          <a:extLst>
            <a:ext uri="{FF2B5EF4-FFF2-40B4-BE49-F238E27FC236}">
              <a16:creationId xmlns:a16="http://schemas.microsoft.com/office/drawing/2014/main" id="{00000000-0008-0000-0600-0000A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176" name="Picture 1" descr="ALMASHRI_0">
          <a:extLst>
            <a:ext uri="{FF2B5EF4-FFF2-40B4-BE49-F238E27FC236}">
              <a16:creationId xmlns:a16="http://schemas.microsoft.com/office/drawing/2014/main" id="{00000000-0008-0000-0600-0000B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77" name="Picture 1" descr="ALMASHRI_0">
          <a:extLst>
            <a:ext uri="{FF2B5EF4-FFF2-40B4-BE49-F238E27FC236}">
              <a16:creationId xmlns:a16="http://schemas.microsoft.com/office/drawing/2014/main" id="{00000000-0008-0000-0600-0000B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78" name="Picture 1" descr="ALMASHRI_0">
          <a:extLst>
            <a:ext uri="{FF2B5EF4-FFF2-40B4-BE49-F238E27FC236}">
              <a16:creationId xmlns:a16="http://schemas.microsoft.com/office/drawing/2014/main" id="{00000000-0008-0000-0600-0000B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79" name="Picture 1" descr="ALMASHRI_0">
          <a:extLst>
            <a:ext uri="{FF2B5EF4-FFF2-40B4-BE49-F238E27FC236}">
              <a16:creationId xmlns:a16="http://schemas.microsoft.com/office/drawing/2014/main" id="{00000000-0008-0000-0600-0000B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0" name="Picture 1" descr="ALMASHRI_0">
          <a:extLst>
            <a:ext uri="{FF2B5EF4-FFF2-40B4-BE49-F238E27FC236}">
              <a16:creationId xmlns:a16="http://schemas.microsoft.com/office/drawing/2014/main" id="{00000000-0008-0000-0600-0000B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1" name="Picture 1" descr="ALMASHRI_0">
          <a:extLst>
            <a:ext uri="{FF2B5EF4-FFF2-40B4-BE49-F238E27FC236}">
              <a16:creationId xmlns:a16="http://schemas.microsoft.com/office/drawing/2014/main" id="{00000000-0008-0000-0600-0000B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2" name="Picture 1" descr="ALMASHRI_0">
          <a:extLst>
            <a:ext uri="{FF2B5EF4-FFF2-40B4-BE49-F238E27FC236}">
              <a16:creationId xmlns:a16="http://schemas.microsoft.com/office/drawing/2014/main" id="{00000000-0008-0000-0600-0000B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3" name="Picture 1" descr="ALMASHRI_0">
          <a:extLst>
            <a:ext uri="{FF2B5EF4-FFF2-40B4-BE49-F238E27FC236}">
              <a16:creationId xmlns:a16="http://schemas.microsoft.com/office/drawing/2014/main" id="{00000000-0008-0000-0600-0000B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4" name="Picture 1" descr="ALMASHRI_0">
          <a:extLst>
            <a:ext uri="{FF2B5EF4-FFF2-40B4-BE49-F238E27FC236}">
              <a16:creationId xmlns:a16="http://schemas.microsoft.com/office/drawing/2014/main" id="{00000000-0008-0000-0600-0000B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5" name="Picture 1" descr="ALMASHRI_0">
          <a:extLst>
            <a:ext uri="{FF2B5EF4-FFF2-40B4-BE49-F238E27FC236}">
              <a16:creationId xmlns:a16="http://schemas.microsoft.com/office/drawing/2014/main" id="{00000000-0008-0000-0600-0000B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6" name="Picture 1" descr="ALMASHRI_0">
          <a:extLst>
            <a:ext uri="{FF2B5EF4-FFF2-40B4-BE49-F238E27FC236}">
              <a16:creationId xmlns:a16="http://schemas.microsoft.com/office/drawing/2014/main" id="{00000000-0008-0000-0600-0000B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7" name="Picture 1" descr="ALMASHRI_0">
          <a:extLst>
            <a:ext uri="{FF2B5EF4-FFF2-40B4-BE49-F238E27FC236}">
              <a16:creationId xmlns:a16="http://schemas.microsoft.com/office/drawing/2014/main" id="{00000000-0008-0000-0600-0000B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8" name="Picture 1" descr="ALMASHRI_0">
          <a:extLst>
            <a:ext uri="{FF2B5EF4-FFF2-40B4-BE49-F238E27FC236}">
              <a16:creationId xmlns:a16="http://schemas.microsoft.com/office/drawing/2014/main" id="{00000000-0008-0000-0600-0000B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89" name="Picture 1" descr="ALMASHRI_0">
          <a:extLst>
            <a:ext uri="{FF2B5EF4-FFF2-40B4-BE49-F238E27FC236}">
              <a16:creationId xmlns:a16="http://schemas.microsoft.com/office/drawing/2014/main" id="{00000000-0008-0000-0600-0000B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90" name="Picture 1" descr="ALMASHRI_0">
          <a:extLst>
            <a:ext uri="{FF2B5EF4-FFF2-40B4-BE49-F238E27FC236}">
              <a16:creationId xmlns:a16="http://schemas.microsoft.com/office/drawing/2014/main" id="{00000000-0008-0000-0600-0000B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91" name="Picture 1" descr="ALMASHRI_0">
          <a:extLst>
            <a:ext uri="{FF2B5EF4-FFF2-40B4-BE49-F238E27FC236}">
              <a16:creationId xmlns:a16="http://schemas.microsoft.com/office/drawing/2014/main" id="{00000000-0008-0000-0600-0000B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192" name="Picture 1" descr="ALMASHRI_0">
          <a:extLst>
            <a:ext uri="{FF2B5EF4-FFF2-40B4-BE49-F238E27FC236}">
              <a16:creationId xmlns:a16="http://schemas.microsoft.com/office/drawing/2014/main" id="{00000000-0008-0000-0600-0000C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193" name="Picture 1" descr="ALMASHRI_0">
          <a:extLst>
            <a:ext uri="{FF2B5EF4-FFF2-40B4-BE49-F238E27FC236}">
              <a16:creationId xmlns:a16="http://schemas.microsoft.com/office/drawing/2014/main" id="{00000000-0008-0000-0600-0000C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194" name="Picture 1" descr="ALMASHRI_0">
          <a:extLst>
            <a:ext uri="{FF2B5EF4-FFF2-40B4-BE49-F238E27FC236}">
              <a16:creationId xmlns:a16="http://schemas.microsoft.com/office/drawing/2014/main" id="{00000000-0008-0000-0600-0000C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195" name="Picture 1" descr="ALMASHRI_0">
          <a:extLst>
            <a:ext uri="{FF2B5EF4-FFF2-40B4-BE49-F238E27FC236}">
              <a16:creationId xmlns:a16="http://schemas.microsoft.com/office/drawing/2014/main" id="{00000000-0008-0000-0600-0000C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196" name="Picture 1" descr="ALMASHRI_0">
          <a:extLst>
            <a:ext uri="{FF2B5EF4-FFF2-40B4-BE49-F238E27FC236}">
              <a16:creationId xmlns:a16="http://schemas.microsoft.com/office/drawing/2014/main" id="{00000000-0008-0000-0600-0000C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197" name="Picture 1" descr="ALMASHRI_0">
          <a:extLst>
            <a:ext uri="{FF2B5EF4-FFF2-40B4-BE49-F238E27FC236}">
              <a16:creationId xmlns:a16="http://schemas.microsoft.com/office/drawing/2014/main" id="{00000000-0008-0000-0600-0000C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198" name="Picture 1" descr="ALMASHRI_0">
          <a:extLst>
            <a:ext uri="{FF2B5EF4-FFF2-40B4-BE49-F238E27FC236}">
              <a16:creationId xmlns:a16="http://schemas.microsoft.com/office/drawing/2014/main" id="{00000000-0008-0000-0600-0000C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199" name="Picture 1" descr="ALMASHRI_0">
          <a:extLst>
            <a:ext uri="{FF2B5EF4-FFF2-40B4-BE49-F238E27FC236}">
              <a16:creationId xmlns:a16="http://schemas.microsoft.com/office/drawing/2014/main" id="{00000000-0008-0000-0600-0000C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0" name="Picture 1" descr="ALMASHRI_0">
          <a:extLst>
            <a:ext uri="{FF2B5EF4-FFF2-40B4-BE49-F238E27FC236}">
              <a16:creationId xmlns:a16="http://schemas.microsoft.com/office/drawing/2014/main" id="{00000000-0008-0000-0600-0000C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1" name="Picture 1" descr="ALMASHRI_0">
          <a:extLst>
            <a:ext uri="{FF2B5EF4-FFF2-40B4-BE49-F238E27FC236}">
              <a16:creationId xmlns:a16="http://schemas.microsoft.com/office/drawing/2014/main" id="{00000000-0008-0000-0600-0000C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2" name="Picture 1" descr="ALMASHRI_0">
          <a:extLst>
            <a:ext uri="{FF2B5EF4-FFF2-40B4-BE49-F238E27FC236}">
              <a16:creationId xmlns:a16="http://schemas.microsoft.com/office/drawing/2014/main" id="{00000000-0008-0000-0600-0000C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3" name="Picture 1" descr="ALMASHRI_0">
          <a:extLst>
            <a:ext uri="{FF2B5EF4-FFF2-40B4-BE49-F238E27FC236}">
              <a16:creationId xmlns:a16="http://schemas.microsoft.com/office/drawing/2014/main" id="{00000000-0008-0000-0600-0000C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4" name="Picture 1" descr="ALMASHRI_0">
          <a:extLst>
            <a:ext uri="{FF2B5EF4-FFF2-40B4-BE49-F238E27FC236}">
              <a16:creationId xmlns:a16="http://schemas.microsoft.com/office/drawing/2014/main" id="{00000000-0008-0000-0600-0000C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5" name="Picture 1" descr="ALMASHRI_0">
          <a:extLst>
            <a:ext uri="{FF2B5EF4-FFF2-40B4-BE49-F238E27FC236}">
              <a16:creationId xmlns:a16="http://schemas.microsoft.com/office/drawing/2014/main" id="{00000000-0008-0000-0600-0000C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6" name="Picture 1" descr="ALMASHRI_0">
          <a:extLst>
            <a:ext uri="{FF2B5EF4-FFF2-40B4-BE49-F238E27FC236}">
              <a16:creationId xmlns:a16="http://schemas.microsoft.com/office/drawing/2014/main" id="{00000000-0008-0000-0600-0000C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7" name="Picture 1" descr="ALMASHRI_0">
          <a:extLst>
            <a:ext uri="{FF2B5EF4-FFF2-40B4-BE49-F238E27FC236}">
              <a16:creationId xmlns:a16="http://schemas.microsoft.com/office/drawing/2014/main" id="{00000000-0008-0000-0600-0000C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208" name="Picture 1" descr="ALMASHRI_0">
          <a:extLst>
            <a:ext uri="{FF2B5EF4-FFF2-40B4-BE49-F238E27FC236}">
              <a16:creationId xmlns:a16="http://schemas.microsoft.com/office/drawing/2014/main" id="{00000000-0008-0000-0600-0000D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09" name="Picture 1" descr="ALMASHRI_0">
          <a:extLst>
            <a:ext uri="{FF2B5EF4-FFF2-40B4-BE49-F238E27FC236}">
              <a16:creationId xmlns:a16="http://schemas.microsoft.com/office/drawing/2014/main" id="{00000000-0008-0000-0600-0000D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0" name="Picture 1" descr="ALMASHRI_0">
          <a:extLst>
            <a:ext uri="{FF2B5EF4-FFF2-40B4-BE49-F238E27FC236}">
              <a16:creationId xmlns:a16="http://schemas.microsoft.com/office/drawing/2014/main" id="{00000000-0008-0000-0600-0000D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1" name="Picture 1" descr="ALMASHRI_0">
          <a:extLst>
            <a:ext uri="{FF2B5EF4-FFF2-40B4-BE49-F238E27FC236}">
              <a16:creationId xmlns:a16="http://schemas.microsoft.com/office/drawing/2014/main" id="{00000000-0008-0000-0600-0000D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2" name="Picture 1" descr="ALMASHRI_0">
          <a:extLst>
            <a:ext uri="{FF2B5EF4-FFF2-40B4-BE49-F238E27FC236}">
              <a16:creationId xmlns:a16="http://schemas.microsoft.com/office/drawing/2014/main" id="{00000000-0008-0000-0600-0000D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3" name="Picture 1" descr="ALMASHRI_0">
          <a:extLst>
            <a:ext uri="{FF2B5EF4-FFF2-40B4-BE49-F238E27FC236}">
              <a16:creationId xmlns:a16="http://schemas.microsoft.com/office/drawing/2014/main" id="{00000000-0008-0000-0600-0000D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4" name="Picture 1" descr="ALMASHRI_0">
          <a:extLst>
            <a:ext uri="{FF2B5EF4-FFF2-40B4-BE49-F238E27FC236}">
              <a16:creationId xmlns:a16="http://schemas.microsoft.com/office/drawing/2014/main" id="{00000000-0008-0000-0600-0000D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5" name="Picture 1" descr="ALMASHRI_0">
          <a:extLst>
            <a:ext uri="{FF2B5EF4-FFF2-40B4-BE49-F238E27FC236}">
              <a16:creationId xmlns:a16="http://schemas.microsoft.com/office/drawing/2014/main" id="{00000000-0008-0000-0600-0000D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6" name="Picture 1" descr="ALMASHRI_0">
          <a:extLst>
            <a:ext uri="{FF2B5EF4-FFF2-40B4-BE49-F238E27FC236}">
              <a16:creationId xmlns:a16="http://schemas.microsoft.com/office/drawing/2014/main" id="{00000000-0008-0000-0600-0000D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7" name="Picture 1" descr="ALMASHRI_0">
          <a:extLst>
            <a:ext uri="{FF2B5EF4-FFF2-40B4-BE49-F238E27FC236}">
              <a16:creationId xmlns:a16="http://schemas.microsoft.com/office/drawing/2014/main" id="{00000000-0008-0000-0600-0000D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8" name="Picture 1" descr="ALMASHRI_0">
          <a:extLst>
            <a:ext uri="{FF2B5EF4-FFF2-40B4-BE49-F238E27FC236}">
              <a16:creationId xmlns:a16="http://schemas.microsoft.com/office/drawing/2014/main" id="{00000000-0008-0000-0600-0000D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19" name="Picture 1" descr="ALMASHRI_0">
          <a:extLst>
            <a:ext uri="{FF2B5EF4-FFF2-40B4-BE49-F238E27FC236}">
              <a16:creationId xmlns:a16="http://schemas.microsoft.com/office/drawing/2014/main" id="{00000000-0008-0000-0600-0000D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20" name="Picture 1" descr="ALMASHRI_0">
          <a:extLst>
            <a:ext uri="{FF2B5EF4-FFF2-40B4-BE49-F238E27FC236}">
              <a16:creationId xmlns:a16="http://schemas.microsoft.com/office/drawing/2014/main" id="{00000000-0008-0000-0600-0000D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21" name="Picture 1" descr="ALMASHRI_0">
          <a:extLst>
            <a:ext uri="{FF2B5EF4-FFF2-40B4-BE49-F238E27FC236}">
              <a16:creationId xmlns:a16="http://schemas.microsoft.com/office/drawing/2014/main" id="{00000000-0008-0000-0600-0000D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22" name="Picture 1" descr="ALMASHRI_0">
          <a:extLst>
            <a:ext uri="{FF2B5EF4-FFF2-40B4-BE49-F238E27FC236}">
              <a16:creationId xmlns:a16="http://schemas.microsoft.com/office/drawing/2014/main" id="{00000000-0008-0000-0600-0000D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23" name="Picture 1" descr="ALMASHRI_0">
          <a:extLst>
            <a:ext uri="{FF2B5EF4-FFF2-40B4-BE49-F238E27FC236}">
              <a16:creationId xmlns:a16="http://schemas.microsoft.com/office/drawing/2014/main" id="{00000000-0008-0000-0600-0000D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224" name="Picture 1" descr="ALMASHRI_0">
          <a:extLst>
            <a:ext uri="{FF2B5EF4-FFF2-40B4-BE49-F238E27FC236}">
              <a16:creationId xmlns:a16="http://schemas.microsoft.com/office/drawing/2014/main" id="{00000000-0008-0000-0600-0000E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25" name="Picture 1" descr="ALMASHRI_0">
          <a:extLst>
            <a:ext uri="{FF2B5EF4-FFF2-40B4-BE49-F238E27FC236}">
              <a16:creationId xmlns:a16="http://schemas.microsoft.com/office/drawing/2014/main" id="{00000000-0008-0000-0600-0000E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26" name="Picture 1" descr="ALMASHRI_0">
          <a:extLst>
            <a:ext uri="{FF2B5EF4-FFF2-40B4-BE49-F238E27FC236}">
              <a16:creationId xmlns:a16="http://schemas.microsoft.com/office/drawing/2014/main" id="{00000000-0008-0000-0600-0000E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27" name="Picture 1" descr="ALMASHRI_0">
          <a:extLst>
            <a:ext uri="{FF2B5EF4-FFF2-40B4-BE49-F238E27FC236}">
              <a16:creationId xmlns:a16="http://schemas.microsoft.com/office/drawing/2014/main" id="{00000000-0008-0000-0600-0000E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28" name="Picture 1" descr="ALMASHRI_0">
          <a:extLst>
            <a:ext uri="{FF2B5EF4-FFF2-40B4-BE49-F238E27FC236}">
              <a16:creationId xmlns:a16="http://schemas.microsoft.com/office/drawing/2014/main" id="{00000000-0008-0000-0600-0000E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29" name="Picture 1" descr="ALMASHRI_0">
          <a:extLst>
            <a:ext uri="{FF2B5EF4-FFF2-40B4-BE49-F238E27FC236}">
              <a16:creationId xmlns:a16="http://schemas.microsoft.com/office/drawing/2014/main" id="{00000000-0008-0000-0600-0000E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0" name="Picture 1" descr="ALMASHRI_0">
          <a:extLst>
            <a:ext uri="{FF2B5EF4-FFF2-40B4-BE49-F238E27FC236}">
              <a16:creationId xmlns:a16="http://schemas.microsoft.com/office/drawing/2014/main" id="{00000000-0008-0000-0600-0000E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1" name="Picture 1" descr="ALMASHRI_0">
          <a:extLst>
            <a:ext uri="{FF2B5EF4-FFF2-40B4-BE49-F238E27FC236}">
              <a16:creationId xmlns:a16="http://schemas.microsoft.com/office/drawing/2014/main" id="{00000000-0008-0000-0600-0000E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2" name="Picture 1" descr="ALMASHRI_0">
          <a:extLst>
            <a:ext uri="{FF2B5EF4-FFF2-40B4-BE49-F238E27FC236}">
              <a16:creationId xmlns:a16="http://schemas.microsoft.com/office/drawing/2014/main" id="{00000000-0008-0000-0600-0000E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3" name="Picture 1" descr="ALMASHRI_0">
          <a:extLst>
            <a:ext uri="{FF2B5EF4-FFF2-40B4-BE49-F238E27FC236}">
              <a16:creationId xmlns:a16="http://schemas.microsoft.com/office/drawing/2014/main" id="{00000000-0008-0000-0600-0000E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4" name="Picture 1" descr="ALMASHRI_0">
          <a:extLst>
            <a:ext uri="{FF2B5EF4-FFF2-40B4-BE49-F238E27FC236}">
              <a16:creationId xmlns:a16="http://schemas.microsoft.com/office/drawing/2014/main" id="{00000000-0008-0000-0600-0000E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5" name="Picture 1" descr="ALMASHRI_0">
          <a:extLst>
            <a:ext uri="{FF2B5EF4-FFF2-40B4-BE49-F238E27FC236}">
              <a16:creationId xmlns:a16="http://schemas.microsoft.com/office/drawing/2014/main" id="{00000000-0008-0000-0600-0000E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6" name="Picture 1" descr="ALMASHRI_0">
          <a:extLst>
            <a:ext uri="{FF2B5EF4-FFF2-40B4-BE49-F238E27FC236}">
              <a16:creationId xmlns:a16="http://schemas.microsoft.com/office/drawing/2014/main" id="{00000000-0008-0000-0600-0000E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7" name="Picture 1" descr="ALMASHRI_0">
          <a:extLst>
            <a:ext uri="{FF2B5EF4-FFF2-40B4-BE49-F238E27FC236}">
              <a16:creationId xmlns:a16="http://schemas.microsoft.com/office/drawing/2014/main" id="{00000000-0008-0000-0600-0000E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8" name="Picture 1" descr="ALMASHRI_0">
          <a:extLst>
            <a:ext uri="{FF2B5EF4-FFF2-40B4-BE49-F238E27FC236}">
              <a16:creationId xmlns:a16="http://schemas.microsoft.com/office/drawing/2014/main" id="{00000000-0008-0000-0600-0000E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39" name="Picture 1" descr="ALMASHRI_0">
          <a:extLst>
            <a:ext uri="{FF2B5EF4-FFF2-40B4-BE49-F238E27FC236}">
              <a16:creationId xmlns:a16="http://schemas.microsoft.com/office/drawing/2014/main" id="{00000000-0008-0000-0600-0000E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40" name="Picture 1" descr="ALMASHRI_0">
          <a:extLst>
            <a:ext uri="{FF2B5EF4-FFF2-40B4-BE49-F238E27FC236}">
              <a16:creationId xmlns:a16="http://schemas.microsoft.com/office/drawing/2014/main" id="{00000000-0008-0000-0600-0000F0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1" name="Picture 1" descr="ALMASHRI_0">
          <a:extLst>
            <a:ext uri="{FF2B5EF4-FFF2-40B4-BE49-F238E27FC236}">
              <a16:creationId xmlns:a16="http://schemas.microsoft.com/office/drawing/2014/main" id="{00000000-0008-0000-0600-0000F1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2" name="Picture 1" descr="ALMASHRI_0">
          <a:extLst>
            <a:ext uri="{FF2B5EF4-FFF2-40B4-BE49-F238E27FC236}">
              <a16:creationId xmlns:a16="http://schemas.microsoft.com/office/drawing/2014/main" id="{00000000-0008-0000-0600-0000F2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3" name="Picture 1" descr="ALMASHRI_0">
          <a:extLst>
            <a:ext uri="{FF2B5EF4-FFF2-40B4-BE49-F238E27FC236}">
              <a16:creationId xmlns:a16="http://schemas.microsoft.com/office/drawing/2014/main" id="{00000000-0008-0000-0600-0000F3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4" name="Picture 1" descr="ALMASHRI_0">
          <a:extLst>
            <a:ext uri="{FF2B5EF4-FFF2-40B4-BE49-F238E27FC236}">
              <a16:creationId xmlns:a16="http://schemas.microsoft.com/office/drawing/2014/main" id="{00000000-0008-0000-0600-0000F4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5" name="Picture 1" descr="ALMASHRI_0">
          <a:extLst>
            <a:ext uri="{FF2B5EF4-FFF2-40B4-BE49-F238E27FC236}">
              <a16:creationId xmlns:a16="http://schemas.microsoft.com/office/drawing/2014/main" id="{00000000-0008-0000-0600-0000F5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6" name="Picture 1" descr="ALMASHRI_0">
          <a:extLst>
            <a:ext uri="{FF2B5EF4-FFF2-40B4-BE49-F238E27FC236}">
              <a16:creationId xmlns:a16="http://schemas.microsoft.com/office/drawing/2014/main" id="{00000000-0008-0000-0600-0000F6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7" name="Picture 1" descr="ALMASHRI_0">
          <a:extLst>
            <a:ext uri="{FF2B5EF4-FFF2-40B4-BE49-F238E27FC236}">
              <a16:creationId xmlns:a16="http://schemas.microsoft.com/office/drawing/2014/main" id="{00000000-0008-0000-0600-0000F7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8" name="Picture 1" descr="ALMASHRI_0">
          <a:extLst>
            <a:ext uri="{FF2B5EF4-FFF2-40B4-BE49-F238E27FC236}">
              <a16:creationId xmlns:a16="http://schemas.microsoft.com/office/drawing/2014/main" id="{00000000-0008-0000-0600-0000F8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49" name="Picture 1" descr="ALMASHRI_0">
          <a:extLst>
            <a:ext uri="{FF2B5EF4-FFF2-40B4-BE49-F238E27FC236}">
              <a16:creationId xmlns:a16="http://schemas.microsoft.com/office/drawing/2014/main" id="{00000000-0008-0000-0600-0000F9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50" name="Picture 1" descr="ALMASHRI_0">
          <a:extLst>
            <a:ext uri="{FF2B5EF4-FFF2-40B4-BE49-F238E27FC236}">
              <a16:creationId xmlns:a16="http://schemas.microsoft.com/office/drawing/2014/main" id="{00000000-0008-0000-0600-0000FA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51" name="Picture 1" descr="ALMASHRI_0">
          <a:extLst>
            <a:ext uri="{FF2B5EF4-FFF2-40B4-BE49-F238E27FC236}">
              <a16:creationId xmlns:a16="http://schemas.microsoft.com/office/drawing/2014/main" id="{00000000-0008-0000-0600-0000FB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52" name="Picture 1" descr="ALMASHRI_0">
          <a:extLst>
            <a:ext uri="{FF2B5EF4-FFF2-40B4-BE49-F238E27FC236}">
              <a16:creationId xmlns:a16="http://schemas.microsoft.com/office/drawing/2014/main" id="{00000000-0008-0000-0600-0000FC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53" name="Picture 1" descr="ALMASHRI_0">
          <a:extLst>
            <a:ext uri="{FF2B5EF4-FFF2-40B4-BE49-F238E27FC236}">
              <a16:creationId xmlns:a16="http://schemas.microsoft.com/office/drawing/2014/main" id="{00000000-0008-0000-0600-0000FD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54" name="Picture 1" descr="ALMASHRI_0">
          <a:extLst>
            <a:ext uri="{FF2B5EF4-FFF2-40B4-BE49-F238E27FC236}">
              <a16:creationId xmlns:a16="http://schemas.microsoft.com/office/drawing/2014/main" id="{00000000-0008-0000-0600-0000FE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55" name="Picture 1" descr="ALMASHRI_0">
          <a:extLst>
            <a:ext uri="{FF2B5EF4-FFF2-40B4-BE49-F238E27FC236}">
              <a16:creationId xmlns:a16="http://schemas.microsoft.com/office/drawing/2014/main" id="{00000000-0008-0000-0600-0000FF0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256" name="Picture 1" descr="ALMASHRI_0">
          <a:extLst>
            <a:ext uri="{FF2B5EF4-FFF2-40B4-BE49-F238E27FC236}">
              <a16:creationId xmlns:a16="http://schemas.microsoft.com/office/drawing/2014/main" id="{00000000-0008-0000-0600-00000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266</xdr:row>
      <xdr:rowOff>0</xdr:rowOff>
    </xdr:from>
    <xdr:to>
      <xdr:col>1</xdr:col>
      <xdr:colOff>1295400</xdr:colOff>
      <xdr:row>269</xdr:row>
      <xdr:rowOff>7168</xdr:rowOff>
    </xdr:to>
    <xdr:pic>
      <xdr:nvPicPr>
        <xdr:cNvPr id="257" name="Picture 1" descr="ALMASHRI_0">
          <a:extLst>
            <a:ext uri="{FF2B5EF4-FFF2-40B4-BE49-F238E27FC236}">
              <a16:creationId xmlns:a16="http://schemas.microsoft.com/office/drawing/2014/main" id="{00000000-0008-0000-0600-00000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58" name="Picture 1" descr="ALMASHRI_0">
          <a:extLst>
            <a:ext uri="{FF2B5EF4-FFF2-40B4-BE49-F238E27FC236}">
              <a16:creationId xmlns:a16="http://schemas.microsoft.com/office/drawing/2014/main" id="{00000000-0008-0000-0600-00000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59" name="Picture 1" descr="ALMASHRI_0">
          <a:extLst>
            <a:ext uri="{FF2B5EF4-FFF2-40B4-BE49-F238E27FC236}">
              <a16:creationId xmlns:a16="http://schemas.microsoft.com/office/drawing/2014/main" id="{00000000-0008-0000-0600-00000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0" name="Picture 1" descr="ALMASHRI_0">
          <a:extLst>
            <a:ext uri="{FF2B5EF4-FFF2-40B4-BE49-F238E27FC236}">
              <a16:creationId xmlns:a16="http://schemas.microsoft.com/office/drawing/2014/main" id="{00000000-0008-0000-0600-00000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1" name="Picture 1" descr="ALMASHRI_0">
          <a:extLst>
            <a:ext uri="{FF2B5EF4-FFF2-40B4-BE49-F238E27FC236}">
              <a16:creationId xmlns:a16="http://schemas.microsoft.com/office/drawing/2014/main" id="{00000000-0008-0000-0600-00000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2" name="Picture 1" descr="ALMASHRI_0">
          <a:extLst>
            <a:ext uri="{FF2B5EF4-FFF2-40B4-BE49-F238E27FC236}">
              <a16:creationId xmlns:a16="http://schemas.microsoft.com/office/drawing/2014/main" id="{00000000-0008-0000-0600-00000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3" name="Picture 1" descr="ALMASHRI_0">
          <a:extLst>
            <a:ext uri="{FF2B5EF4-FFF2-40B4-BE49-F238E27FC236}">
              <a16:creationId xmlns:a16="http://schemas.microsoft.com/office/drawing/2014/main" id="{00000000-0008-0000-0600-00000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4" name="Picture 1" descr="ALMASHRI_0">
          <a:extLst>
            <a:ext uri="{FF2B5EF4-FFF2-40B4-BE49-F238E27FC236}">
              <a16:creationId xmlns:a16="http://schemas.microsoft.com/office/drawing/2014/main" id="{00000000-0008-0000-0600-00000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5" name="Picture 1" descr="ALMASHRI_0">
          <a:extLst>
            <a:ext uri="{FF2B5EF4-FFF2-40B4-BE49-F238E27FC236}">
              <a16:creationId xmlns:a16="http://schemas.microsoft.com/office/drawing/2014/main" id="{00000000-0008-0000-0600-00000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6" name="Picture 1" descr="ALMASHRI_0">
          <a:extLst>
            <a:ext uri="{FF2B5EF4-FFF2-40B4-BE49-F238E27FC236}">
              <a16:creationId xmlns:a16="http://schemas.microsoft.com/office/drawing/2014/main" id="{00000000-0008-0000-0600-00000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7" name="Picture 1" descr="ALMASHRI_0">
          <a:extLst>
            <a:ext uri="{FF2B5EF4-FFF2-40B4-BE49-F238E27FC236}">
              <a16:creationId xmlns:a16="http://schemas.microsoft.com/office/drawing/2014/main" id="{00000000-0008-0000-0600-00000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8" name="Picture 1" descr="ALMASHRI_0">
          <a:extLst>
            <a:ext uri="{FF2B5EF4-FFF2-40B4-BE49-F238E27FC236}">
              <a16:creationId xmlns:a16="http://schemas.microsoft.com/office/drawing/2014/main" id="{00000000-0008-0000-0600-00000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69" name="Picture 1" descr="ALMASHRI_0">
          <a:extLst>
            <a:ext uri="{FF2B5EF4-FFF2-40B4-BE49-F238E27FC236}">
              <a16:creationId xmlns:a16="http://schemas.microsoft.com/office/drawing/2014/main" id="{00000000-0008-0000-0600-00000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70" name="Picture 1" descr="ALMASHRI_0">
          <a:extLst>
            <a:ext uri="{FF2B5EF4-FFF2-40B4-BE49-F238E27FC236}">
              <a16:creationId xmlns:a16="http://schemas.microsoft.com/office/drawing/2014/main" id="{00000000-0008-0000-0600-00000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71" name="Picture 1" descr="ALMASHRI_0">
          <a:extLst>
            <a:ext uri="{FF2B5EF4-FFF2-40B4-BE49-F238E27FC236}">
              <a16:creationId xmlns:a16="http://schemas.microsoft.com/office/drawing/2014/main" id="{00000000-0008-0000-0600-00000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272" name="Picture 1" descr="ALMASHRI_0">
          <a:extLst>
            <a:ext uri="{FF2B5EF4-FFF2-40B4-BE49-F238E27FC236}">
              <a16:creationId xmlns:a16="http://schemas.microsoft.com/office/drawing/2014/main" id="{00000000-0008-0000-0600-00001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73" name="Picture 1" descr="ALMASHRI_0">
          <a:extLst>
            <a:ext uri="{FF2B5EF4-FFF2-40B4-BE49-F238E27FC236}">
              <a16:creationId xmlns:a16="http://schemas.microsoft.com/office/drawing/2014/main" id="{00000000-0008-0000-0600-00001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74" name="Picture 1" descr="ALMASHRI_0">
          <a:extLst>
            <a:ext uri="{FF2B5EF4-FFF2-40B4-BE49-F238E27FC236}">
              <a16:creationId xmlns:a16="http://schemas.microsoft.com/office/drawing/2014/main" id="{00000000-0008-0000-0600-00001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75" name="Picture 1" descr="ALMASHRI_0">
          <a:extLst>
            <a:ext uri="{FF2B5EF4-FFF2-40B4-BE49-F238E27FC236}">
              <a16:creationId xmlns:a16="http://schemas.microsoft.com/office/drawing/2014/main" id="{00000000-0008-0000-0600-00001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76" name="Picture 1" descr="ALMASHRI_0">
          <a:extLst>
            <a:ext uri="{FF2B5EF4-FFF2-40B4-BE49-F238E27FC236}">
              <a16:creationId xmlns:a16="http://schemas.microsoft.com/office/drawing/2014/main" id="{00000000-0008-0000-0600-00001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77" name="Picture 1" descr="ALMASHRI_0">
          <a:extLst>
            <a:ext uri="{FF2B5EF4-FFF2-40B4-BE49-F238E27FC236}">
              <a16:creationId xmlns:a16="http://schemas.microsoft.com/office/drawing/2014/main" id="{00000000-0008-0000-0600-00001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78" name="Picture 1" descr="ALMASHRI_0">
          <a:extLst>
            <a:ext uri="{FF2B5EF4-FFF2-40B4-BE49-F238E27FC236}">
              <a16:creationId xmlns:a16="http://schemas.microsoft.com/office/drawing/2014/main" id="{00000000-0008-0000-0600-00001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79" name="Picture 1" descr="ALMASHRI_0">
          <a:extLst>
            <a:ext uri="{FF2B5EF4-FFF2-40B4-BE49-F238E27FC236}">
              <a16:creationId xmlns:a16="http://schemas.microsoft.com/office/drawing/2014/main" id="{00000000-0008-0000-0600-00001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0" name="Picture 1" descr="ALMASHRI_0">
          <a:extLst>
            <a:ext uri="{FF2B5EF4-FFF2-40B4-BE49-F238E27FC236}">
              <a16:creationId xmlns:a16="http://schemas.microsoft.com/office/drawing/2014/main" id="{00000000-0008-0000-0600-00001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1" name="Picture 1" descr="ALMASHRI_0">
          <a:extLst>
            <a:ext uri="{FF2B5EF4-FFF2-40B4-BE49-F238E27FC236}">
              <a16:creationId xmlns:a16="http://schemas.microsoft.com/office/drawing/2014/main" id="{00000000-0008-0000-0600-00001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2" name="Picture 1" descr="ALMASHRI_0">
          <a:extLst>
            <a:ext uri="{FF2B5EF4-FFF2-40B4-BE49-F238E27FC236}">
              <a16:creationId xmlns:a16="http://schemas.microsoft.com/office/drawing/2014/main" id="{00000000-0008-0000-0600-00001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3" name="Picture 1" descr="ALMASHRI_0">
          <a:extLst>
            <a:ext uri="{FF2B5EF4-FFF2-40B4-BE49-F238E27FC236}">
              <a16:creationId xmlns:a16="http://schemas.microsoft.com/office/drawing/2014/main" id="{00000000-0008-0000-0600-00001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4" name="Picture 1" descr="ALMASHRI_0">
          <a:extLst>
            <a:ext uri="{FF2B5EF4-FFF2-40B4-BE49-F238E27FC236}">
              <a16:creationId xmlns:a16="http://schemas.microsoft.com/office/drawing/2014/main" id="{00000000-0008-0000-0600-00001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5" name="Picture 1" descr="ALMASHRI_0">
          <a:extLst>
            <a:ext uri="{FF2B5EF4-FFF2-40B4-BE49-F238E27FC236}">
              <a16:creationId xmlns:a16="http://schemas.microsoft.com/office/drawing/2014/main" id="{00000000-0008-0000-0600-00001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6" name="Picture 1" descr="ALMASHRI_0">
          <a:extLst>
            <a:ext uri="{FF2B5EF4-FFF2-40B4-BE49-F238E27FC236}">
              <a16:creationId xmlns:a16="http://schemas.microsoft.com/office/drawing/2014/main" id="{00000000-0008-0000-0600-00001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7" name="Picture 1" descr="ALMASHRI_0">
          <a:extLst>
            <a:ext uri="{FF2B5EF4-FFF2-40B4-BE49-F238E27FC236}">
              <a16:creationId xmlns:a16="http://schemas.microsoft.com/office/drawing/2014/main" id="{00000000-0008-0000-0600-00001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288" name="Picture 1" descr="ALMASHRI_0">
          <a:extLst>
            <a:ext uri="{FF2B5EF4-FFF2-40B4-BE49-F238E27FC236}">
              <a16:creationId xmlns:a16="http://schemas.microsoft.com/office/drawing/2014/main" id="{00000000-0008-0000-0600-00002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266</xdr:row>
      <xdr:rowOff>0</xdr:rowOff>
    </xdr:from>
    <xdr:ext cx="0" cy="394335"/>
    <xdr:pic>
      <xdr:nvPicPr>
        <xdr:cNvPr id="289" name="Picture 1" descr="ALMASHRI_0">
          <a:extLst>
            <a:ext uri="{FF2B5EF4-FFF2-40B4-BE49-F238E27FC236}">
              <a16:creationId xmlns:a16="http://schemas.microsoft.com/office/drawing/2014/main" id="{00000000-0008-0000-0600-00002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0" name="Picture 1" descr="ALMASHRI_0">
          <a:extLst>
            <a:ext uri="{FF2B5EF4-FFF2-40B4-BE49-F238E27FC236}">
              <a16:creationId xmlns:a16="http://schemas.microsoft.com/office/drawing/2014/main" id="{00000000-0008-0000-0600-00002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1" name="Picture 1" descr="ALMASHRI_0">
          <a:extLst>
            <a:ext uri="{FF2B5EF4-FFF2-40B4-BE49-F238E27FC236}">
              <a16:creationId xmlns:a16="http://schemas.microsoft.com/office/drawing/2014/main" id="{00000000-0008-0000-0600-00002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2" name="Picture 1" descr="ALMASHRI_0">
          <a:extLst>
            <a:ext uri="{FF2B5EF4-FFF2-40B4-BE49-F238E27FC236}">
              <a16:creationId xmlns:a16="http://schemas.microsoft.com/office/drawing/2014/main" id="{00000000-0008-0000-0600-00002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3" name="Picture 1" descr="ALMASHRI_0">
          <a:extLst>
            <a:ext uri="{FF2B5EF4-FFF2-40B4-BE49-F238E27FC236}">
              <a16:creationId xmlns:a16="http://schemas.microsoft.com/office/drawing/2014/main" id="{00000000-0008-0000-0600-00002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4" name="Picture 1" descr="ALMASHRI_0">
          <a:extLst>
            <a:ext uri="{FF2B5EF4-FFF2-40B4-BE49-F238E27FC236}">
              <a16:creationId xmlns:a16="http://schemas.microsoft.com/office/drawing/2014/main" id="{00000000-0008-0000-0600-00002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5" name="Picture 1" descr="ALMASHRI_0">
          <a:extLst>
            <a:ext uri="{FF2B5EF4-FFF2-40B4-BE49-F238E27FC236}">
              <a16:creationId xmlns:a16="http://schemas.microsoft.com/office/drawing/2014/main" id="{00000000-0008-0000-0600-00002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6" name="Picture 1" descr="ALMASHRI_0">
          <a:extLst>
            <a:ext uri="{FF2B5EF4-FFF2-40B4-BE49-F238E27FC236}">
              <a16:creationId xmlns:a16="http://schemas.microsoft.com/office/drawing/2014/main" id="{00000000-0008-0000-0600-00002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7" name="Picture 1" descr="ALMASHRI_0">
          <a:extLst>
            <a:ext uri="{FF2B5EF4-FFF2-40B4-BE49-F238E27FC236}">
              <a16:creationId xmlns:a16="http://schemas.microsoft.com/office/drawing/2014/main" id="{00000000-0008-0000-0600-00002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8" name="Picture 1" descr="ALMASHRI_0">
          <a:extLst>
            <a:ext uri="{FF2B5EF4-FFF2-40B4-BE49-F238E27FC236}">
              <a16:creationId xmlns:a16="http://schemas.microsoft.com/office/drawing/2014/main" id="{00000000-0008-0000-0600-00002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299" name="Picture 1" descr="ALMASHRI_0">
          <a:extLst>
            <a:ext uri="{FF2B5EF4-FFF2-40B4-BE49-F238E27FC236}">
              <a16:creationId xmlns:a16="http://schemas.microsoft.com/office/drawing/2014/main" id="{00000000-0008-0000-0600-00002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00" name="Picture 1" descr="ALMASHRI_0">
          <a:extLst>
            <a:ext uri="{FF2B5EF4-FFF2-40B4-BE49-F238E27FC236}">
              <a16:creationId xmlns:a16="http://schemas.microsoft.com/office/drawing/2014/main" id="{00000000-0008-0000-0600-00002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01" name="Picture 1" descr="ALMASHRI_0">
          <a:extLst>
            <a:ext uri="{FF2B5EF4-FFF2-40B4-BE49-F238E27FC236}">
              <a16:creationId xmlns:a16="http://schemas.microsoft.com/office/drawing/2014/main" id="{00000000-0008-0000-0600-00002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02" name="Picture 1" descr="ALMASHRI_0">
          <a:extLst>
            <a:ext uri="{FF2B5EF4-FFF2-40B4-BE49-F238E27FC236}">
              <a16:creationId xmlns:a16="http://schemas.microsoft.com/office/drawing/2014/main" id="{00000000-0008-0000-0600-00002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03" name="Picture 1" descr="ALMASHRI_0">
          <a:extLst>
            <a:ext uri="{FF2B5EF4-FFF2-40B4-BE49-F238E27FC236}">
              <a16:creationId xmlns:a16="http://schemas.microsoft.com/office/drawing/2014/main" id="{00000000-0008-0000-0600-00002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04" name="Picture 1" descr="ALMASHRI_0">
          <a:extLst>
            <a:ext uri="{FF2B5EF4-FFF2-40B4-BE49-F238E27FC236}">
              <a16:creationId xmlns:a16="http://schemas.microsoft.com/office/drawing/2014/main" id="{00000000-0008-0000-0600-00003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05" name="Picture 1" descr="ALMASHRI_0">
          <a:extLst>
            <a:ext uri="{FF2B5EF4-FFF2-40B4-BE49-F238E27FC236}">
              <a16:creationId xmlns:a16="http://schemas.microsoft.com/office/drawing/2014/main" id="{00000000-0008-0000-0600-00003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06" name="Picture 1" descr="ALMASHRI_0">
          <a:extLst>
            <a:ext uri="{FF2B5EF4-FFF2-40B4-BE49-F238E27FC236}">
              <a16:creationId xmlns:a16="http://schemas.microsoft.com/office/drawing/2014/main" id="{00000000-0008-0000-0600-00003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07" name="Picture 1" descr="ALMASHRI_0">
          <a:extLst>
            <a:ext uri="{FF2B5EF4-FFF2-40B4-BE49-F238E27FC236}">
              <a16:creationId xmlns:a16="http://schemas.microsoft.com/office/drawing/2014/main" id="{00000000-0008-0000-0600-00003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08" name="Picture 1" descr="ALMASHRI_0">
          <a:extLst>
            <a:ext uri="{FF2B5EF4-FFF2-40B4-BE49-F238E27FC236}">
              <a16:creationId xmlns:a16="http://schemas.microsoft.com/office/drawing/2014/main" id="{00000000-0008-0000-0600-00003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09" name="Picture 1" descr="ALMASHRI_0">
          <a:extLst>
            <a:ext uri="{FF2B5EF4-FFF2-40B4-BE49-F238E27FC236}">
              <a16:creationId xmlns:a16="http://schemas.microsoft.com/office/drawing/2014/main" id="{00000000-0008-0000-0600-00003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0" name="Picture 1" descr="ALMASHRI_0">
          <a:extLst>
            <a:ext uri="{FF2B5EF4-FFF2-40B4-BE49-F238E27FC236}">
              <a16:creationId xmlns:a16="http://schemas.microsoft.com/office/drawing/2014/main" id="{00000000-0008-0000-0600-00003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1" name="Picture 1" descr="ALMASHRI_0">
          <a:extLst>
            <a:ext uri="{FF2B5EF4-FFF2-40B4-BE49-F238E27FC236}">
              <a16:creationId xmlns:a16="http://schemas.microsoft.com/office/drawing/2014/main" id="{00000000-0008-0000-0600-00003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2" name="Picture 1" descr="ALMASHRI_0">
          <a:extLst>
            <a:ext uri="{FF2B5EF4-FFF2-40B4-BE49-F238E27FC236}">
              <a16:creationId xmlns:a16="http://schemas.microsoft.com/office/drawing/2014/main" id="{00000000-0008-0000-0600-00003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3" name="Picture 1" descr="ALMASHRI_0">
          <a:extLst>
            <a:ext uri="{FF2B5EF4-FFF2-40B4-BE49-F238E27FC236}">
              <a16:creationId xmlns:a16="http://schemas.microsoft.com/office/drawing/2014/main" id="{00000000-0008-0000-0600-00003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4" name="Picture 1" descr="ALMASHRI_0">
          <a:extLst>
            <a:ext uri="{FF2B5EF4-FFF2-40B4-BE49-F238E27FC236}">
              <a16:creationId xmlns:a16="http://schemas.microsoft.com/office/drawing/2014/main" id="{00000000-0008-0000-0600-00003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5" name="Picture 1" descr="ALMASHRI_0">
          <a:extLst>
            <a:ext uri="{FF2B5EF4-FFF2-40B4-BE49-F238E27FC236}">
              <a16:creationId xmlns:a16="http://schemas.microsoft.com/office/drawing/2014/main" id="{00000000-0008-0000-0600-00003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6" name="Picture 1" descr="ALMASHRI_0">
          <a:extLst>
            <a:ext uri="{FF2B5EF4-FFF2-40B4-BE49-F238E27FC236}">
              <a16:creationId xmlns:a16="http://schemas.microsoft.com/office/drawing/2014/main" id="{00000000-0008-0000-0600-00003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7" name="Picture 1" descr="ALMASHRI_0">
          <a:extLst>
            <a:ext uri="{FF2B5EF4-FFF2-40B4-BE49-F238E27FC236}">
              <a16:creationId xmlns:a16="http://schemas.microsoft.com/office/drawing/2014/main" id="{00000000-0008-0000-0600-00003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8" name="Picture 1" descr="ALMASHRI_0">
          <a:extLst>
            <a:ext uri="{FF2B5EF4-FFF2-40B4-BE49-F238E27FC236}">
              <a16:creationId xmlns:a16="http://schemas.microsoft.com/office/drawing/2014/main" id="{00000000-0008-0000-0600-00003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19" name="Picture 1" descr="ALMASHRI_0">
          <a:extLst>
            <a:ext uri="{FF2B5EF4-FFF2-40B4-BE49-F238E27FC236}">
              <a16:creationId xmlns:a16="http://schemas.microsoft.com/office/drawing/2014/main" id="{00000000-0008-0000-0600-00003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20" name="Picture 1" descr="ALMASHRI_0">
          <a:extLst>
            <a:ext uri="{FF2B5EF4-FFF2-40B4-BE49-F238E27FC236}">
              <a16:creationId xmlns:a16="http://schemas.microsoft.com/office/drawing/2014/main" id="{00000000-0008-0000-0600-00004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1" name="Picture 1" descr="ALMASHRI_0">
          <a:extLst>
            <a:ext uri="{FF2B5EF4-FFF2-40B4-BE49-F238E27FC236}">
              <a16:creationId xmlns:a16="http://schemas.microsoft.com/office/drawing/2014/main" id="{00000000-0008-0000-0600-00004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2" name="Picture 1" descr="ALMASHRI_0">
          <a:extLst>
            <a:ext uri="{FF2B5EF4-FFF2-40B4-BE49-F238E27FC236}">
              <a16:creationId xmlns:a16="http://schemas.microsoft.com/office/drawing/2014/main" id="{00000000-0008-0000-0600-00004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3" name="Picture 1" descr="ALMASHRI_0">
          <a:extLst>
            <a:ext uri="{FF2B5EF4-FFF2-40B4-BE49-F238E27FC236}">
              <a16:creationId xmlns:a16="http://schemas.microsoft.com/office/drawing/2014/main" id="{00000000-0008-0000-0600-00004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4" name="Picture 1" descr="ALMASHRI_0">
          <a:extLst>
            <a:ext uri="{FF2B5EF4-FFF2-40B4-BE49-F238E27FC236}">
              <a16:creationId xmlns:a16="http://schemas.microsoft.com/office/drawing/2014/main" id="{00000000-0008-0000-0600-00004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5" name="Picture 1" descr="ALMASHRI_0">
          <a:extLst>
            <a:ext uri="{FF2B5EF4-FFF2-40B4-BE49-F238E27FC236}">
              <a16:creationId xmlns:a16="http://schemas.microsoft.com/office/drawing/2014/main" id="{00000000-0008-0000-0600-00004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6" name="Picture 1" descr="ALMASHRI_0">
          <a:extLst>
            <a:ext uri="{FF2B5EF4-FFF2-40B4-BE49-F238E27FC236}">
              <a16:creationId xmlns:a16="http://schemas.microsoft.com/office/drawing/2014/main" id="{00000000-0008-0000-0600-00004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7" name="Picture 1" descr="ALMASHRI_0">
          <a:extLst>
            <a:ext uri="{FF2B5EF4-FFF2-40B4-BE49-F238E27FC236}">
              <a16:creationId xmlns:a16="http://schemas.microsoft.com/office/drawing/2014/main" id="{00000000-0008-0000-0600-00004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8" name="Picture 1" descr="ALMASHRI_0">
          <a:extLst>
            <a:ext uri="{FF2B5EF4-FFF2-40B4-BE49-F238E27FC236}">
              <a16:creationId xmlns:a16="http://schemas.microsoft.com/office/drawing/2014/main" id="{00000000-0008-0000-0600-00004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29" name="Picture 1" descr="ALMASHRI_0">
          <a:extLst>
            <a:ext uri="{FF2B5EF4-FFF2-40B4-BE49-F238E27FC236}">
              <a16:creationId xmlns:a16="http://schemas.microsoft.com/office/drawing/2014/main" id="{00000000-0008-0000-0600-00004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30" name="Picture 1" descr="ALMASHRI_0">
          <a:extLst>
            <a:ext uri="{FF2B5EF4-FFF2-40B4-BE49-F238E27FC236}">
              <a16:creationId xmlns:a16="http://schemas.microsoft.com/office/drawing/2014/main" id="{00000000-0008-0000-0600-00004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31" name="Picture 1" descr="ALMASHRI_0">
          <a:extLst>
            <a:ext uri="{FF2B5EF4-FFF2-40B4-BE49-F238E27FC236}">
              <a16:creationId xmlns:a16="http://schemas.microsoft.com/office/drawing/2014/main" id="{00000000-0008-0000-0600-00004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32" name="Picture 1" descr="ALMASHRI_0">
          <a:extLst>
            <a:ext uri="{FF2B5EF4-FFF2-40B4-BE49-F238E27FC236}">
              <a16:creationId xmlns:a16="http://schemas.microsoft.com/office/drawing/2014/main" id="{00000000-0008-0000-0600-00004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33" name="Picture 1" descr="ALMASHRI_0">
          <a:extLst>
            <a:ext uri="{FF2B5EF4-FFF2-40B4-BE49-F238E27FC236}">
              <a16:creationId xmlns:a16="http://schemas.microsoft.com/office/drawing/2014/main" id="{00000000-0008-0000-0600-00004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34" name="Picture 1" descr="ALMASHRI_0">
          <a:extLst>
            <a:ext uri="{FF2B5EF4-FFF2-40B4-BE49-F238E27FC236}">
              <a16:creationId xmlns:a16="http://schemas.microsoft.com/office/drawing/2014/main" id="{00000000-0008-0000-0600-00004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35" name="Picture 1" descr="ALMASHRI_0">
          <a:extLst>
            <a:ext uri="{FF2B5EF4-FFF2-40B4-BE49-F238E27FC236}">
              <a16:creationId xmlns:a16="http://schemas.microsoft.com/office/drawing/2014/main" id="{00000000-0008-0000-0600-00004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336" name="Picture 1" descr="ALMASHRI_0">
          <a:extLst>
            <a:ext uri="{FF2B5EF4-FFF2-40B4-BE49-F238E27FC236}">
              <a16:creationId xmlns:a16="http://schemas.microsoft.com/office/drawing/2014/main" id="{00000000-0008-0000-0600-00005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37" name="Picture 1" descr="ALMASHRI_0">
          <a:extLst>
            <a:ext uri="{FF2B5EF4-FFF2-40B4-BE49-F238E27FC236}">
              <a16:creationId xmlns:a16="http://schemas.microsoft.com/office/drawing/2014/main" id="{00000000-0008-0000-0600-00005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38" name="Picture 1" descr="ALMASHRI_0">
          <a:extLst>
            <a:ext uri="{FF2B5EF4-FFF2-40B4-BE49-F238E27FC236}">
              <a16:creationId xmlns:a16="http://schemas.microsoft.com/office/drawing/2014/main" id="{00000000-0008-0000-0600-00005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39" name="Picture 1" descr="ALMASHRI_0">
          <a:extLst>
            <a:ext uri="{FF2B5EF4-FFF2-40B4-BE49-F238E27FC236}">
              <a16:creationId xmlns:a16="http://schemas.microsoft.com/office/drawing/2014/main" id="{00000000-0008-0000-0600-00005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0" name="Picture 1" descr="ALMASHRI_0">
          <a:extLst>
            <a:ext uri="{FF2B5EF4-FFF2-40B4-BE49-F238E27FC236}">
              <a16:creationId xmlns:a16="http://schemas.microsoft.com/office/drawing/2014/main" id="{00000000-0008-0000-0600-00005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1" name="Picture 1" descr="ALMASHRI_0">
          <a:extLst>
            <a:ext uri="{FF2B5EF4-FFF2-40B4-BE49-F238E27FC236}">
              <a16:creationId xmlns:a16="http://schemas.microsoft.com/office/drawing/2014/main" id="{00000000-0008-0000-0600-00005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2" name="Picture 1" descr="ALMASHRI_0">
          <a:extLst>
            <a:ext uri="{FF2B5EF4-FFF2-40B4-BE49-F238E27FC236}">
              <a16:creationId xmlns:a16="http://schemas.microsoft.com/office/drawing/2014/main" id="{00000000-0008-0000-0600-00005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3" name="Picture 1" descr="ALMASHRI_0">
          <a:extLst>
            <a:ext uri="{FF2B5EF4-FFF2-40B4-BE49-F238E27FC236}">
              <a16:creationId xmlns:a16="http://schemas.microsoft.com/office/drawing/2014/main" id="{00000000-0008-0000-0600-00005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4" name="Picture 1" descr="ALMASHRI_0">
          <a:extLst>
            <a:ext uri="{FF2B5EF4-FFF2-40B4-BE49-F238E27FC236}">
              <a16:creationId xmlns:a16="http://schemas.microsoft.com/office/drawing/2014/main" id="{00000000-0008-0000-0600-00005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5" name="Picture 1" descr="ALMASHRI_0">
          <a:extLst>
            <a:ext uri="{FF2B5EF4-FFF2-40B4-BE49-F238E27FC236}">
              <a16:creationId xmlns:a16="http://schemas.microsoft.com/office/drawing/2014/main" id="{00000000-0008-0000-0600-00005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6" name="Picture 1" descr="ALMASHRI_0">
          <a:extLst>
            <a:ext uri="{FF2B5EF4-FFF2-40B4-BE49-F238E27FC236}">
              <a16:creationId xmlns:a16="http://schemas.microsoft.com/office/drawing/2014/main" id="{00000000-0008-0000-0600-00005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7" name="Picture 1" descr="ALMASHRI_0">
          <a:extLst>
            <a:ext uri="{FF2B5EF4-FFF2-40B4-BE49-F238E27FC236}">
              <a16:creationId xmlns:a16="http://schemas.microsoft.com/office/drawing/2014/main" id="{00000000-0008-0000-0600-00005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8" name="Picture 1" descr="ALMASHRI_0">
          <a:extLst>
            <a:ext uri="{FF2B5EF4-FFF2-40B4-BE49-F238E27FC236}">
              <a16:creationId xmlns:a16="http://schemas.microsoft.com/office/drawing/2014/main" id="{00000000-0008-0000-0600-00005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49" name="Picture 1" descr="ALMASHRI_0">
          <a:extLst>
            <a:ext uri="{FF2B5EF4-FFF2-40B4-BE49-F238E27FC236}">
              <a16:creationId xmlns:a16="http://schemas.microsoft.com/office/drawing/2014/main" id="{00000000-0008-0000-0600-00005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50" name="Picture 1" descr="ALMASHRI_0">
          <a:extLst>
            <a:ext uri="{FF2B5EF4-FFF2-40B4-BE49-F238E27FC236}">
              <a16:creationId xmlns:a16="http://schemas.microsoft.com/office/drawing/2014/main" id="{00000000-0008-0000-0600-00005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51" name="Picture 1" descr="ALMASHRI_0">
          <a:extLst>
            <a:ext uri="{FF2B5EF4-FFF2-40B4-BE49-F238E27FC236}">
              <a16:creationId xmlns:a16="http://schemas.microsoft.com/office/drawing/2014/main" id="{00000000-0008-0000-0600-00005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352" name="Picture 1" descr="ALMASHRI_0">
          <a:extLst>
            <a:ext uri="{FF2B5EF4-FFF2-40B4-BE49-F238E27FC236}">
              <a16:creationId xmlns:a16="http://schemas.microsoft.com/office/drawing/2014/main" id="{00000000-0008-0000-0600-00006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53" name="Picture 1" descr="ALMASHRI_0">
          <a:extLst>
            <a:ext uri="{FF2B5EF4-FFF2-40B4-BE49-F238E27FC236}">
              <a16:creationId xmlns:a16="http://schemas.microsoft.com/office/drawing/2014/main" id="{00000000-0008-0000-0600-00006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54" name="Picture 1" descr="ALMASHRI_0">
          <a:extLst>
            <a:ext uri="{FF2B5EF4-FFF2-40B4-BE49-F238E27FC236}">
              <a16:creationId xmlns:a16="http://schemas.microsoft.com/office/drawing/2014/main" id="{00000000-0008-0000-0600-00006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55" name="Picture 1" descr="ALMASHRI_0">
          <a:extLst>
            <a:ext uri="{FF2B5EF4-FFF2-40B4-BE49-F238E27FC236}">
              <a16:creationId xmlns:a16="http://schemas.microsoft.com/office/drawing/2014/main" id="{00000000-0008-0000-0600-00006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56" name="Picture 1" descr="ALMASHRI_0">
          <a:extLst>
            <a:ext uri="{FF2B5EF4-FFF2-40B4-BE49-F238E27FC236}">
              <a16:creationId xmlns:a16="http://schemas.microsoft.com/office/drawing/2014/main" id="{00000000-0008-0000-0600-00006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57" name="Picture 1" descr="ALMASHRI_0">
          <a:extLst>
            <a:ext uri="{FF2B5EF4-FFF2-40B4-BE49-F238E27FC236}">
              <a16:creationId xmlns:a16="http://schemas.microsoft.com/office/drawing/2014/main" id="{00000000-0008-0000-0600-00006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58" name="Picture 1" descr="ALMASHRI_0">
          <a:extLst>
            <a:ext uri="{FF2B5EF4-FFF2-40B4-BE49-F238E27FC236}">
              <a16:creationId xmlns:a16="http://schemas.microsoft.com/office/drawing/2014/main" id="{00000000-0008-0000-0600-00006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59" name="Picture 1" descr="ALMASHRI_0">
          <a:extLst>
            <a:ext uri="{FF2B5EF4-FFF2-40B4-BE49-F238E27FC236}">
              <a16:creationId xmlns:a16="http://schemas.microsoft.com/office/drawing/2014/main" id="{00000000-0008-0000-0600-00006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0" name="Picture 1" descr="ALMASHRI_0">
          <a:extLst>
            <a:ext uri="{FF2B5EF4-FFF2-40B4-BE49-F238E27FC236}">
              <a16:creationId xmlns:a16="http://schemas.microsoft.com/office/drawing/2014/main" id="{00000000-0008-0000-0600-00006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1" name="Picture 1" descr="ALMASHRI_0">
          <a:extLst>
            <a:ext uri="{FF2B5EF4-FFF2-40B4-BE49-F238E27FC236}">
              <a16:creationId xmlns:a16="http://schemas.microsoft.com/office/drawing/2014/main" id="{00000000-0008-0000-0600-00006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2" name="Picture 1" descr="ALMASHRI_0">
          <a:extLst>
            <a:ext uri="{FF2B5EF4-FFF2-40B4-BE49-F238E27FC236}">
              <a16:creationId xmlns:a16="http://schemas.microsoft.com/office/drawing/2014/main" id="{00000000-0008-0000-0600-00006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3" name="Picture 1" descr="ALMASHRI_0">
          <a:extLst>
            <a:ext uri="{FF2B5EF4-FFF2-40B4-BE49-F238E27FC236}">
              <a16:creationId xmlns:a16="http://schemas.microsoft.com/office/drawing/2014/main" id="{00000000-0008-0000-0600-00006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4" name="Picture 1" descr="ALMASHRI_0">
          <a:extLst>
            <a:ext uri="{FF2B5EF4-FFF2-40B4-BE49-F238E27FC236}">
              <a16:creationId xmlns:a16="http://schemas.microsoft.com/office/drawing/2014/main" id="{00000000-0008-0000-0600-00006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5" name="Picture 1" descr="ALMASHRI_0">
          <a:extLst>
            <a:ext uri="{FF2B5EF4-FFF2-40B4-BE49-F238E27FC236}">
              <a16:creationId xmlns:a16="http://schemas.microsoft.com/office/drawing/2014/main" id="{00000000-0008-0000-0600-00006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6" name="Picture 1" descr="ALMASHRI_0">
          <a:extLst>
            <a:ext uri="{FF2B5EF4-FFF2-40B4-BE49-F238E27FC236}">
              <a16:creationId xmlns:a16="http://schemas.microsoft.com/office/drawing/2014/main" id="{00000000-0008-0000-0600-00006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7" name="Picture 1" descr="ALMASHRI_0">
          <a:extLst>
            <a:ext uri="{FF2B5EF4-FFF2-40B4-BE49-F238E27FC236}">
              <a16:creationId xmlns:a16="http://schemas.microsoft.com/office/drawing/2014/main" id="{00000000-0008-0000-0600-00006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368" name="Picture 1" descr="ALMASHRI_0">
          <a:extLst>
            <a:ext uri="{FF2B5EF4-FFF2-40B4-BE49-F238E27FC236}">
              <a16:creationId xmlns:a16="http://schemas.microsoft.com/office/drawing/2014/main" id="{00000000-0008-0000-0600-00007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69" name="Picture 1" descr="ALMASHRI_0">
          <a:extLst>
            <a:ext uri="{FF2B5EF4-FFF2-40B4-BE49-F238E27FC236}">
              <a16:creationId xmlns:a16="http://schemas.microsoft.com/office/drawing/2014/main" id="{00000000-0008-0000-0600-00007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0" name="Picture 1" descr="ALMASHRI_0">
          <a:extLst>
            <a:ext uri="{FF2B5EF4-FFF2-40B4-BE49-F238E27FC236}">
              <a16:creationId xmlns:a16="http://schemas.microsoft.com/office/drawing/2014/main" id="{00000000-0008-0000-0600-00007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1" name="Picture 1" descr="ALMASHRI_0">
          <a:extLst>
            <a:ext uri="{FF2B5EF4-FFF2-40B4-BE49-F238E27FC236}">
              <a16:creationId xmlns:a16="http://schemas.microsoft.com/office/drawing/2014/main" id="{00000000-0008-0000-0600-00007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2" name="Picture 1" descr="ALMASHRI_0">
          <a:extLst>
            <a:ext uri="{FF2B5EF4-FFF2-40B4-BE49-F238E27FC236}">
              <a16:creationId xmlns:a16="http://schemas.microsoft.com/office/drawing/2014/main" id="{00000000-0008-0000-0600-00007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3" name="Picture 1" descr="ALMASHRI_0">
          <a:extLst>
            <a:ext uri="{FF2B5EF4-FFF2-40B4-BE49-F238E27FC236}">
              <a16:creationId xmlns:a16="http://schemas.microsoft.com/office/drawing/2014/main" id="{00000000-0008-0000-0600-00007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4" name="Picture 1" descr="ALMASHRI_0">
          <a:extLst>
            <a:ext uri="{FF2B5EF4-FFF2-40B4-BE49-F238E27FC236}">
              <a16:creationId xmlns:a16="http://schemas.microsoft.com/office/drawing/2014/main" id="{00000000-0008-0000-0600-00007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5" name="Picture 1" descr="ALMASHRI_0">
          <a:extLst>
            <a:ext uri="{FF2B5EF4-FFF2-40B4-BE49-F238E27FC236}">
              <a16:creationId xmlns:a16="http://schemas.microsoft.com/office/drawing/2014/main" id="{00000000-0008-0000-0600-00007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6" name="Picture 1" descr="ALMASHRI_0">
          <a:extLst>
            <a:ext uri="{FF2B5EF4-FFF2-40B4-BE49-F238E27FC236}">
              <a16:creationId xmlns:a16="http://schemas.microsoft.com/office/drawing/2014/main" id="{00000000-0008-0000-0600-00007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7" name="Picture 1" descr="ALMASHRI_0">
          <a:extLst>
            <a:ext uri="{FF2B5EF4-FFF2-40B4-BE49-F238E27FC236}">
              <a16:creationId xmlns:a16="http://schemas.microsoft.com/office/drawing/2014/main" id="{00000000-0008-0000-0600-00007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8" name="Picture 1" descr="ALMASHRI_0">
          <a:extLst>
            <a:ext uri="{FF2B5EF4-FFF2-40B4-BE49-F238E27FC236}">
              <a16:creationId xmlns:a16="http://schemas.microsoft.com/office/drawing/2014/main" id="{00000000-0008-0000-0600-00007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79" name="Picture 1" descr="ALMASHRI_0">
          <a:extLst>
            <a:ext uri="{FF2B5EF4-FFF2-40B4-BE49-F238E27FC236}">
              <a16:creationId xmlns:a16="http://schemas.microsoft.com/office/drawing/2014/main" id="{00000000-0008-0000-0600-00007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80" name="Picture 1" descr="ALMASHRI_0">
          <a:extLst>
            <a:ext uri="{FF2B5EF4-FFF2-40B4-BE49-F238E27FC236}">
              <a16:creationId xmlns:a16="http://schemas.microsoft.com/office/drawing/2014/main" id="{00000000-0008-0000-0600-00007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81" name="Picture 1" descr="ALMASHRI_0">
          <a:extLst>
            <a:ext uri="{FF2B5EF4-FFF2-40B4-BE49-F238E27FC236}">
              <a16:creationId xmlns:a16="http://schemas.microsoft.com/office/drawing/2014/main" id="{00000000-0008-0000-0600-00007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82" name="Picture 1" descr="ALMASHRI_0">
          <a:extLst>
            <a:ext uri="{FF2B5EF4-FFF2-40B4-BE49-F238E27FC236}">
              <a16:creationId xmlns:a16="http://schemas.microsoft.com/office/drawing/2014/main" id="{00000000-0008-0000-0600-00007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83" name="Picture 1" descr="ALMASHRI_0">
          <a:extLst>
            <a:ext uri="{FF2B5EF4-FFF2-40B4-BE49-F238E27FC236}">
              <a16:creationId xmlns:a16="http://schemas.microsoft.com/office/drawing/2014/main" id="{00000000-0008-0000-0600-00007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384" name="Picture 1" descr="ALMASHRI_0">
          <a:extLst>
            <a:ext uri="{FF2B5EF4-FFF2-40B4-BE49-F238E27FC236}">
              <a16:creationId xmlns:a16="http://schemas.microsoft.com/office/drawing/2014/main" id="{00000000-0008-0000-0600-00008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266</xdr:row>
      <xdr:rowOff>0</xdr:rowOff>
    </xdr:from>
    <xdr:to>
      <xdr:col>1</xdr:col>
      <xdr:colOff>1295400</xdr:colOff>
      <xdr:row>269</xdr:row>
      <xdr:rowOff>7168</xdr:rowOff>
    </xdr:to>
    <xdr:pic>
      <xdr:nvPicPr>
        <xdr:cNvPr id="385" name="Picture 1" descr="ALMASHRI_0">
          <a:extLst>
            <a:ext uri="{FF2B5EF4-FFF2-40B4-BE49-F238E27FC236}">
              <a16:creationId xmlns:a16="http://schemas.microsoft.com/office/drawing/2014/main" id="{00000000-0008-0000-0600-00008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86" name="Picture 1" descr="ALMASHRI_0">
          <a:extLst>
            <a:ext uri="{FF2B5EF4-FFF2-40B4-BE49-F238E27FC236}">
              <a16:creationId xmlns:a16="http://schemas.microsoft.com/office/drawing/2014/main" id="{00000000-0008-0000-0600-00008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87" name="Picture 1" descr="ALMASHRI_0">
          <a:extLst>
            <a:ext uri="{FF2B5EF4-FFF2-40B4-BE49-F238E27FC236}">
              <a16:creationId xmlns:a16="http://schemas.microsoft.com/office/drawing/2014/main" id="{00000000-0008-0000-0600-00008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88" name="Picture 1" descr="ALMASHRI_0">
          <a:extLst>
            <a:ext uri="{FF2B5EF4-FFF2-40B4-BE49-F238E27FC236}">
              <a16:creationId xmlns:a16="http://schemas.microsoft.com/office/drawing/2014/main" id="{00000000-0008-0000-0600-00008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89" name="Picture 1" descr="ALMASHRI_0">
          <a:extLst>
            <a:ext uri="{FF2B5EF4-FFF2-40B4-BE49-F238E27FC236}">
              <a16:creationId xmlns:a16="http://schemas.microsoft.com/office/drawing/2014/main" id="{00000000-0008-0000-0600-00008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0" name="Picture 1" descr="ALMASHRI_0">
          <a:extLst>
            <a:ext uri="{FF2B5EF4-FFF2-40B4-BE49-F238E27FC236}">
              <a16:creationId xmlns:a16="http://schemas.microsoft.com/office/drawing/2014/main" id="{00000000-0008-0000-0600-00008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1" name="Picture 1" descr="ALMASHRI_0">
          <a:extLst>
            <a:ext uri="{FF2B5EF4-FFF2-40B4-BE49-F238E27FC236}">
              <a16:creationId xmlns:a16="http://schemas.microsoft.com/office/drawing/2014/main" id="{00000000-0008-0000-0600-00008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2" name="Picture 1" descr="ALMASHRI_0">
          <a:extLst>
            <a:ext uri="{FF2B5EF4-FFF2-40B4-BE49-F238E27FC236}">
              <a16:creationId xmlns:a16="http://schemas.microsoft.com/office/drawing/2014/main" id="{00000000-0008-0000-0600-00008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3" name="Picture 1" descr="ALMASHRI_0">
          <a:extLst>
            <a:ext uri="{FF2B5EF4-FFF2-40B4-BE49-F238E27FC236}">
              <a16:creationId xmlns:a16="http://schemas.microsoft.com/office/drawing/2014/main" id="{00000000-0008-0000-0600-00008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4" name="Picture 1" descr="ALMASHRI_0">
          <a:extLst>
            <a:ext uri="{FF2B5EF4-FFF2-40B4-BE49-F238E27FC236}">
              <a16:creationId xmlns:a16="http://schemas.microsoft.com/office/drawing/2014/main" id="{00000000-0008-0000-0600-00008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5" name="Picture 1" descr="ALMASHRI_0">
          <a:extLst>
            <a:ext uri="{FF2B5EF4-FFF2-40B4-BE49-F238E27FC236}">
              <a16:creationId xmlns:a16="http://schemas.microsoft.com/office/drawing/2014/main" id="{00000000-0008-0000-0600-00008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6" name="Picture 1" descr="ALMASHRI_0">
          <a:extLst>
            <a:ext uri="{FF2B5EF4-FFF2-40B4-BE49-F238E27FC236}">
              <a16:creationId xmlns:a16="http://schemas.microsoft.com/office/drawing/2014/main" id="{00000000-0008-0000-0600-00008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7" name="Picture 1" descr="ALMASHRI_0">
          <a:extLst>
            <a:ext uri="{FF2B5EF4-FFF2-40B4-BE49-F238E27FC236}">
              <a16:creationId xmlns:a16="http://schemas.microsoft.com/office/drawing/2014/main" id="{00000000-0008-0000-0600-00008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8" name="Picture 1" descr="ALMASHRI_0">
          <a:extLst>
            <a:ext uri="{FF2B5EF4-FFF2-40B4-BE49-F238E27FC236}">
              <a16:creationId xmlns:a16="http://schemas.microsoft.com/office/drawing/2014/main" id="{00000000-0008-0000-0600-00008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399" name="Picture 1" descr="ALMASHRI_0">
          <a:extLst>
            <a:ext uri="{FF2B5EF4-FFF2-40B4-BE49-F238E27FC236}">
              <a16:creationId xmlns:a16="http://schemas.microsoft.com/office/drawing/2014/main" id="{00000000-0008-0000-0600-00008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400" name="Picture 1" descr="ALMASHRI_0">
          <a:extLst>
            <a:ext uri="{FF2B5EF4-FFF2-40B4-BE49-F238E27FC236}">
              <a16:creationId xmlns:a16="http://schemas.microsoft.com/office/drawing/2014/main" id="{00000000-0008-0000-0600-00009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1" name="Picture 1" descr="ALMASHRI_0">
          <a:extLst>
            <a:ext uri="{FF2B5EF4-FFF2-40B4-BE49-F238E27FC236}">
              <a16:creationId xmlns:a16="http://schemas.microsoft.com/office/drawing/2014/main" id="{00000000-0008-0000-0600-00009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2" name="Picture 1" descr="ALMASHRI_0">
          <a:extLst>
            <a:ext uri="{FF2B5EF4-FFF2-40B4-BE49-F238E27FC236}">
              <a16:creationId xmlns:a16="http://schemas.microsoft.com/office/drawing/2014/main" id="{00000000-0008-0000-0600-00009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3" name="Picture 1" descr="ALMASHRI_0">
          <a:extLst>
            <a:ext uri="{FF2B5EF4-FFF2-40B4-BE49-F238E27FC236}">
              <a16:creationId xmlns:a16="http://schemas.microsoft.com/office/drawing/2014/main" id="{00000000-0008-0000-0600-00009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4" name="Picture 1" descr="ALMASHRI_0">
          <a:extLst>
            <a:ext uri="{FF2B5EF4-FFF2-40B4-BE49-F238E27FC236}">
              <a16:creationId xmlns:a16="http://schemas.microsoft.com/office/drawing/2014/main" id="{00000000-0008-0000-0600-00009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5" name="Picture 1" descr="ALMASHRI_0">
          <a:extLst>
            <a:ext uri="{FF2B5EF4-FFF2-40B4-BE49-F238E27FC236}">
              <a16:creationId xmlns:a16="http://schemas.microsoft.com/office/drawing/2014/main" id="{00000000-0008-0000-0600-00009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6" name="Picture 1" descr="ALMASHRI_0">
          <a:extLst>
            <a:ext uri="{FF2B5EF4-FFF2-40B4-BE49-F238E27FC236}">
              <a16:creationId xmlns:a16="http://schemas.microsoft.com/office/drawing/2014/main" id="{00000000-0008-0000-0600-00009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7" name="Picture 1" descr="ALMASHRI_0">
          <a:extLst>
            <a:ext uri="{FF2B5EF4-FFF2-40B4-BE49-F238E27FC236}">
              <a16:creationId xmlns:a16="http://schemas.microsoft.com/office/drawing/2014/main" id="{00000000-0008-0000-0600-00009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8" name="Picture 1" descr="ALMASHRI_0">
          <a:extLst>
            <a:ext uri="{FF2B5EF4-FFF2-40B4-BE49-F238E27FC236}">
              <a16:creationId xmlns:a16="http://schemas.microsoft.com/office/drawing/2014/main" id="{00000000-0008-0000-0600-00009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09" name="Picture 1" descr="ALMASHRI_0">
          <a:extLst>
            <a:ext uri="{FF2B5EF4-FFF2-40B4-BE49-F238E27FC236}">
              <a16:creationId xmlns:a16="http://schemas.microsoft.com/office/drawing/2014/main" id="{00000000-0008-0000-0600-00009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10" name="Picture 1" descr="ALMASHRI_0">
          <a:extLst>
            <a:ext uri="{FF2B5EF4-FFF2-40B4-BE49-F238E27FC236}">
              <a16:creationId xmlns:a16="http://schemas.microsoft.com/office/drawing/2014/main" id="{00000000-0008-0000-0600-00009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11" name="Picture 1" descr="ALMASHRI_0">
          <a:extLst>
            <a:ext uri="{FF2B5EF4-FFF2-40B4-BE49-F238E27FC236}">
              <a16:creationId xmlns:a16="http://schemas.microsoft.com/office/drawing/2014/main" id="{00000000-0008-0000-0600-00009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12" name="Picture 1" descr="ALMASHRI_0">
          <a:extLst>
            <a:ext uri="{FF2B5EF4-FFF2-40B4-BE49-F238E27FC236}">
              <a16:creationId xmlns:a16="http://schemas.microsoft.com/office/drawing/2014/main" id="{00000000-0008-0000-0600-00009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13" name="Picture 1" descr="ALMASHRI_0">
          <a:extLst>
            <a:ext uri="{FF2B5EF4-FFF2-40B4-BE49-F238E27FC236}">
              <a16:creationId xmlns:a16="http://schemas.microsoft.com/office/drawing/2014/main" id="{00000000-0008-0000-0600-00009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14" name="Picture 1" descr="ALMASHRI_0">
          <a:extLst>
            <a:ext uri="{FF2B5EF4-FFF2-40B4-BE49-F238E27FC236}">
              <a16:creationId xmlns:a16="http://schemas.microsoft.com/office/drawing/2014/main" id="{00000000-0008-0000-0600-00009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15" name="Picture 1" descr="ALMASHRI_0">
          <a:extLst>
            <a:ext uri="{FF2B5EF4-FFF2-40B4-BE49-F238E27FC236}">
              <a16:creationId xmlns:a16="http://schemas.microsoft.com/office/drawing/2014/main" id="{00000000-0008-0000-0600-00009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416" name="Picture 1" descr="ALMASHRI_0">
          <a:extLst>
            <a:ext uri="{FF2B5EF4-FFF2-40B4-BE49-F238E27FC236}">
              <a16:creationId xmlns:a16="http://schemas.microsoft.com/office/drawing/2014/main" id="{00000000-0008-0000-0600-0000A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266</xdr:row>
      <xdr:rowOff>0</xdr:rowOff>
    </xdr:from>
    <xdr:ext cx="0" cy="394335"/>
    <xdr:pic>
      <xdr:nvPicPr>
        <xdr:cNvPr id="417" name="Picture 1" descr="ALMASHRI_0">
          <a:extLst>
            <a:ext uri="{FF2B5EF4-FFF2-40B4-BE49-F238E27FC236}">
              <a16:creationId xmlns:a16="http://schemas.microsoft.com/office/drawing/2014/main" id="{00000000-0008-0000-0600-0000A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18" name="Picture 1" descr="ALMASHRI_0">
          <a:extLst>
            <a:ext uri="{FF2B5EF4-FFF2-40B4-BE49-F238E27FC236}">
              <a16:creationId xmlns:a16="http://schemas.microsoft.com/office/drawing/2014/main" id="{00000000-0008-0000-0600-0000A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19" name="Picture 1" descr="ALMASHRI_0">
          <a:extLst>
            <a:ext uri="{FF2B5EF4-FFF2-40B4-BE49-F238E27FC236}">
              <a16:creationId xmlns:a16="http://schemas.microsoft.com/office/drawing/2014/main" id="{00000000-0008-0000-0600-0000A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0" name="Picture 1" descr="ALMASHRI_0">
          <a:extLst>
            <a:ext uri="{FF2B5EF4-FFF2-40B4-BE49-F238E27FC236}">
              <a16:creationId xmlns:a16="http://schemas.microsoft.com/office/drawing/2014/main" id="{00000000-0008-0000-0600-0000A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1" name="Picture 1" descr="ALMASHRI_0">
          <a:extLst>
            <a:ext uri="{FF2B5EF4-FFF2-40B4-BE49-F238E27FC236}">
              <a16:creationId xmlns:a16="http://schemas.microsoft.com/office/drawing/2014/main" id="{00000000-0008-0000-0600-0000A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2" name="Picture 1" descr="ALMASHRI_0">
          <a:extLst>
            <a:ext uri="{FF2B5EF4-FFF2-40B4-BE49-F238E27FC236}">
              <a16:creationId xmlns:a16="http://schemas.microsoft.com/office/drawing/2014/main" id="{00000000-0008-0000-0600-0000A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3" name="Picture 1" descr="ALMASHRI_0">
          <a:extLst>
            <a:ext uri="{FF2B5EF4-FFF2-40B4-BE49-F238E27FC236}">
              <a16:creationId xmlns:a16="http://schemas.microsoft.com/office/drawing/2014/main" id="{00000000-0008-0000-0600-0000A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4" name="Picture 1" descr="ALMASHRI_0">
          <a:extLst>
            <a:ext uri="{FF2B5EF4-FFF2-40B4-BE49-F238E27FC236}">
              <a16:creationId xmlns:a16="http://schemas.microsoft.com/office/drawing/2014/main" id="{00000000-0008-0000-0600-0000A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5" name="Picture 1" descr="ALMASHRI_0">
          <a:extLst>
            <a:ext uri="{FF2B5EF4-FFF2-40B4-BE49-F238E27FC236}">
              <a16:creationId xmlns:a16="http://schemas.microsoft.com/office/drawing/2014/main" id="{00000000-0008-0000-0600-0000A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6" name="Picture 1" descr="ALMASHRI_0">
          <a:extLst>
            <a:ext uri="{FF2B5EF4-FFF2-40B4-BE49-F238E27FC236}">
              <a16:creationId xmlns:a16="http://schemas.microsoft.com/office/drawing/2014/main" id="{00000000-0008-0000-0600-0000A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7" name="Picture 1" descr="ALMASHRI_0">
          <a:extLst>
            <a:ext uri="{FF2B5EF4-FFF2-40B4-BE49-F238E27FC236}">
              <a16:creationId xmlns:a16="http://schemas.microsoft.com/office/drawing/2014/main" id="{00000000-0008-0000-0600-0000A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8" name="Picture 1" descr="ALMASHRI_0">
          <a:extLst>
            <a:ext uri="{FF2B5EF4-FFF2-40B4-BE49-F238E27FC236}">
              <a16:creationId xmlns:a16="http://schemas.microsoft.com/office/drawing/2014/main" id="{00000000-0008-0000-0600-0000A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29" name="Picture 1" descr="ALMASHRI_0">
          <a:extLst>
            <a:ext uri="{FF2B5EF4-FFF2-40B4-BE49-F238E27FC236}">
              <a16:creationId xmlns:a16="http://schemas.microsoft.com/office/drawing/2014/main" id="{00000000-0008-0000-0600-0000A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30" name="Picture 1" descr="ALMASHRI_0">
          <a:extLst>
            <a:ext uri="{FF2B5EF4-FFF2-40B4-BE49-F238E27FC236}">
              <a16:creationId xmlns:a16="http://schemas.microsoft.com/office/drawing/2014/main" id="{00000000-0008-0000-0600-0000A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31" name="Picture 1" descr="ALMASHRI_0">
          <a:extLst>
            <a:ext uri="{FF2B5EF4-FFF2-40B4-BE49-F238E27FC236}">
              <a16:creationId xmlns:a16="http://schemas.microsoft.com/office/drawing/2014/main" id="{00000000-0008-0000-0600-0000A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32" name="Picture 1" descr="ALMASHRI_0">
          <a:extLst>
            <a:ext uri="{FF2B5EF4-FFF2-40B4-BE49-F238E27FC236}">
              <a16:creationId xmlns:a16="http://schemas.microsoft.com/office/drawing/2014/main" id="{00000000-0008-0000-0600-0000B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33" name="Picture 1" descr="ALMASHRI_0">
          <a:extLst>
            <a:ext uri="{FF2B5EF4-FFF2-40B4-BE49-F238E27FC236}">
              <a16:creationId xmlns:a16="http://schemas.microsoft.com/office/drawing/2014/main" id="{00000000-0008-0000-0600-0000B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34" name="Picture 1" descr="ALMASHRI_0">
          <a:extLst>
            <a:ext uri="{FF2B5EF4-FFF2-40B4-BE49-F238E27FC236}">
              <a16:creationId xmlns:a16="http://schemas.microsoft.com/office/drawing/2014/main" id="{00000000-0008-0000-0600-0000B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35" name="Picture 1" descr="ALMASHRI_0">
          <a:extLst>
            <a:ext uri="{FF2B5EF4-FFF2-40B4-BE49-F238E27FC236}">
              <a16:creationId xmlns:a16="http://schemas.microsoft.com/office/drawing/2014/main" id="{00000000-0008-0000-0600-0000B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36" name="Picture 1" descr="ALMASHRI_0">
          <a:extLst>
            <a:ext uri="{FF2B5EF4-FFF2-40B4-BE49-F238E27FC236}">
              <a16:creationId xmlns:a16="http://schemas.microsoft.com/office/drawing/2014/main" id="{00000000-0008-0000-0600-0000B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37" name="Picture 1" descr="ALMASHRI_0">
          <a:extLst>
            <a:ext uri="{FF2B5EF4-FFF2-40B4-BE49-F238E27FC236}">
              <a16:creationId xmlns:a16="http://schemas.microsoft.com/office/drawing/2014/main" id="{00000000-0008-0000-0600-0000B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38" name="Picture 1" descr="ALMASHRI_0">
          <a:extLst>
            <a:ext uri="{FF2B5EF4-FFF2-40B4-BE49-F238E27FC236}">
              <a16:creationId xmlns:a16="http://schemas.microsoft.com/office/drawing/2014/main" id="{00000000-0008-0000-0600-0000B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39" name="Picture 1" descr="ALMASHRI_0">
          <a:extLst>
            <a:ext uri="{FF2B5EF4-FFF2-40B4-BE49-F238E27FC236}">
              <a16:creationId xmlns:a16="http://schemas.microsoft.com/office/drawing/2014/main" id="{00000000-0008-0000-0600-0000B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0" name="Picture 1" descr="ALMASHRI_0">
          <a:extLst>
            <a:ext uri="{FF2B5EF4-FFF2-40B4-BE49-F238E27FC236}">
              <a16:creationId xmlns:a16="http://schemas.microsoft.com/office/drawing/2014/main" id="{00000000-0008-0000-0600-0000B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1" name="Picture 1" descr="ALMASHRI_0">
          <a:extLst>
            <a:ext uri="{FF2B5EF4-FFF2-40B4-BE49-F238E27FC236}">
              <a16:creationId xmlns:a16="http://schemas.microsoft.com/office/drawing/2014/main" id="{00000000-0008-0000-0600-0000B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2" name="Picture 1" descr="ALMASHRI_0">
          <a:extLst>
            <a:ext uri="{FF2B5EF4-FFF2-40B4-BE49-F238E27FC236}">
              <a16:creationId xmlns:a16="http://schemas.microsoft.com/office/drawing/2014/main" id="{00000000-0008-0000-0600-0000B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3" name="Picture 1" descr="ALMASHRI_0">
          <a:extLst>
            <a:ext uri="{FF2B5EF4-FFF2-40B4-BE49-F238E27FC236}">
              <a16:creationId xmlns:a16="http://schemas.microsoft.com/office/drawing/2014/main" id="{00000000-0008-0000-0600-0000B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4" name="Picture 1" descr="ALMASHRI_0">
          <a:extLst>
            <a:ext uri="{FF2B5EF4-FFF2-40B4-BE49-F238E27FC236}">
              <a16:creationId xmlns:a16="http://schemas.microsoft.com/office/drawing/2014/main" id="{00000000-0008-0000-0600-0000B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5" name="Picture 1" descr="ALMASHRI_0">
          <a:extLst>
            <a:ext uri="{FF2B5EF4-FFF2-40B4-BE49-F238E27FC236}">
              <a16:creationId xmlns:a16="http://schemas.microsoft.com/office/drawing/2014/main" id="{00000000-0008-0000-0600-0000B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6" name="Picture 1" descr="ALMASHRI_0">
          <a:extLst>
            <a:ext uri="{FF2B5EF4-FFF2-40B4-BE49-F238E27FC236}">
              <a16:creationId xmlns:a16="http://schemas.microsoft.com/office/drawing/2014/main" id="{00000000-0008-0000-0600-0000B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7" name="Picture 1" descr="ALMASHRI_0">
          <a:extLst>
            <a:ext uri="{FF2B5EF4-FFF2-40B4-BE49-F238E27FC236}">
              <a16:creationId xmlns:a16="http://schemas.microsoft.com/office/drawing/2014/main" id="{00000000-0008-0000-0600-0000B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48" name="Picture 1" descr="ALMASHRI_0">
          <a:extLst>
            <a:ext uri="{FF2B5EF4-FFF2-40B4-BE49-F238E27FC236}">
              <a16:creationId xmlns:a16="http://schemas.microsoft.com/office/drawing/2014/main" id="{00000000-0008-0000-0600-0000C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49" name="Picture 1" descr="ALMASHRI_0">
          <a:extLst>
            <a:ext uri="{FF2B5EF4-FFF2-40B4-BE49-F238E27FC236}">
              <a16:creationId xmlns:a16="http://schemas.microsoft.com/office/drawing/2014/main" id="{00000000-0008-0000-0600-0000C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0" name="Picture 1" descr="ALMASHRI_0">
          <a:extLst>
            <a:ext uri="{FF2B5EF4-FFF2-40B4-BE49-F238E27FC236}">
              <a16:creationId xmlns:a16="http://schemas.microsoft.com/office/drawing/2014/main" id="{00000000-0008-0000-0600-0000C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1" name="Picture 1" descr="ALMASHRI_0">
          <a:extLst>
            <a:ext uri="{FF2B5EF4-FFF2-40B4-BE49-F238E27FC236}">
              <a16:creationId xmlns:a16="http://schemas.microsoft.com/office/drawing/2014/main" id="{00000000-0008-0000-0600-0000C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2" name="Picture 1" descr="ALMASHRI_0">
          <a:extLst>
            <a:ext uri="{FF2B5EF4-FFF2-40B4-BE49-F238E27FC236}">
              <a16:creationId xmlns:a16="http://schemas.microsoft.com/office/drawing/2014/main" id="{00000000-0008-0000-0600-0000C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3" name="Picture 1" descr="ALMASHRI_0">
          <a:extLst>
            <a:ext uri="{FF2B5EF4-FFF2-40B4-BE49-F238E27FC236}">
              <a16:creationId xmlns:a16="http://schemas.microsoft.com/office/drawing/2014/main" id="{00000000-0008-0000-0600-0000C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4" name="Picture 1" descr="ALMASHRI_0">
          <a:extLst>
            <a:ext uri="{FF2B5EF4-FFF2-40B4-BE49-F238E27FC236}">
              <a16:creationId xmlns:a16="http://schemas.microsoft.com/office/drawing/2014/main" id="{00000000-0008-0000-0600-0000C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5" name="Picture 1" descr="ALMASHRI_0">
          <a:extLst>
            <a:ext uri="{FF2B5EF4-FFF2-40B4-BE49-F238E27FC236}">
              <a16:creationId xmlns:a16="http://schemas.microsoft.com/office/drawing/2014/main" id="{00000000-0008-0000-0600-0000C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6" name="Picture 1" descr="ALMASHRI_0">
          <a:extLst>
            <a:ext uri="{FF2B5EF4-FFF2-40B4-BE49-F238E27FC236}">
              <a16:creationId xmlns:a16="http://schemas.microsoft.com/office/drawing/2014/main" id="{00000000-0008-0000-0600-0000C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7" name="Picture 1" descr="ALMASHRI_0">
          <a:extLst>
            <a:ext uri="{FF2B5EF4-FFF2-40B4-BE49-F238E27FC236}">
              <a16:creationId xmlns:a16="http://schemas.microsoft.com/office/drawing/2014/main" id="{00000000-0008-0000-0600-0000C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8" name="Picture 1" descr="ALMASHRI_0">
          <a:extLst>
            <a:ext uri="{FF2B5EF4-FFF2-40B4-BE49-F238E27FC236}">
              <a16:creationId xmlns:a16="http://schemas.microsoft.com/office/drawing/2014/main" id="{00000000-0008-0000-0600-0000C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59" name="Picture 1" descr="ALMASHRI_0">
          <a:extLst>
            <a:ext uri="{FF2B5EF4-FFF2-40B4-BE49-F238E27FC236}">
              <a16:creationId xmlns:a16="http://schemas.microsoft.com/office/drawing/2014/main" id="{00000000-0008-0000-0600-0000C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60" name="Picture 1" descr="ALMASHRI_0">
          <a:extLst>
            <a:ext uri="{FF2B5EF4-FFF2-40B4-BE49-F238E27FC236}">
              <a16:creationId xmlns:a16="http://schemas.microsoft.com/office/drawing/2014/main" id="{00000000-0008-0000-0600-0000C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61" name="Picture 1" descr="ALMASHRI_0">
          <a:extLst>
            <a:ext uri="{FF2B5EF4-FFF2-40B4-BE49-F238E27FC236}">
              <a16:creationId xmlns:a16="http://schemas.microsoft.com/office/drawing/2014/main" id="{00000000-0008-0000-0600-0000C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62" name="Picture 1" descr="ALMASHRI_0">
          <a:extLst>
            <a:ext uri="{FF2B5EF4-FFF2-40B4-BE49-F238E27FC236}">
              <a16:creationId xmlns:a16="http://schemas.microsoft.com/office/drawing/2014/main" id="{00000000-0008-0000-0600-0000C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63" name="Picture 1" descr="ALMASHRI_0">
          <a:extLst>
            <a:ext uri="{FF2B5EF4-FFF2-40B4-BE49-F238E27FC236}">
              <a16:creationId xmlns:a16="http://schemas.microsoft.com/office/drawing/2014/main" id="{00000000-0008-0000-0600-0000C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464" name="Picture 1" descr="ALMASHRI_0">
          <a:extLst>
            <a:ext uri="{FF2B5EF4-FFF2-40B4-BE49-F238E27FC236}">
              <a16:creationId xmlns:a16="http://schemas.microsoft.com/office/drawing/2014/main" id="{00000000-0008-0000-0600-0000D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65" name="Picture 1" descr="ALMASHRI_0">
          <a:extLst>
            <a:ext uri="{FF2B5EF4-FFF2-40B4-BE49-F238E27FC236}">
              <a16:creationId xmlns:a16="http://schemas.microsoft.com/office/drawing/2014/main" id="{00000000-0008-0000-0600-0000D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66" name="Picture 1" descr="ALMASHRI_0">
          <a:extLst>
            <a:ext uri="{FF2B5EF4-FFF2-40B4-BE49-F238E27FC236}">
              <a16:creationId xmlns:a16="http://schemas.microsoft.com/office/drawing/2014/main" id="{00000000-0008-0000-0600-0000D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67" name="Picture 1" descr="ALMASHRI_0">
          <a:extLst>
            <a:ext uri="{FF2B5EF4-FFF2-40B4-BE49-F238E27FC236}">
              <a16:creationId xmlns:a16="http://schemas.microsoft.com/office/drawing/2014/main" id="{00000000-0008-0000-0600-0000D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68" name="Picture 1" descr="ALMASHRI_0">
          <a:extLst>
            <a:ext uri="{FF2B5EF4-FFF2-40B4-BE49-F238E27FC236}">
              <a16:creationId xmlns:a16="http://schemas.microsoft.com/office/drawing/2014/main" id="{00000000-0008-0000-0600-0000D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69" name="Picture 1" descr="ALMASHRI_0">
          <a:extLst>
            <a:ext uri="{FF2B5EF4-FFF2-40B4-BE49-F238E27FC236}">
              <a16:creationId xmlns:a16="http://schemas.microsoft.com/office/drawing/2014/main" id="{00000000-0008-0000-0600-0000D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0" name="Picture 1" descr="ALMASHRI_0">
          <a:extLst>
            <a:ext uri="{FF2B5EF4-FFF2-40B4-BE49-F238E27FC236}">
              <a16:creationId xmlns:a16="http://schemas.microsoft.com/office/drawing/2014/main" id="{00000000-0008-0000-0600-0000D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1" name="Picture 1" descr="ALMASHRI_0">
          <a:extLst>
            <a:ext uri="{FF2B5EF4-FFF2-40B4-BE49-F238E27FC236}">
              <a16:creationId xmlns:a16="http://schemas.microsoft.com/office/drawing/2014/main" id="{00000000-0008-0000-0600-0000D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2" name="Picture 1" descr="ALMASHRI_0">
          <a:extLst>
            <a:ext uri="{FF2B5EF4-FFF2-40B4-BE49-F238E27FC236}">
              <a16:creationId xmlns:a16="http://schemas.microsoft.com/office/drawing/2014/main" id="{00000000-0008-0000-0600-0000D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3" name="Picture 1" descr="ALMASHRI_0">
          <a:extLst>
            <a:ext uri="{FF2B5EF4-FFF2-40B4-BE49-F238E27FC236}">
              <a16:creationId xmlns:a16="http://schemas.microsoft.com/office/drawing/2014/main" id="{00000000-0008-0000-0600-0000D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4" name="Picture 1" descr="ALMASHRI_0">
          <a:extLst>
            <a:ext uri="{FF2B5EF4-FFF2-40B4-BE49-F238E27FC236}">
              <a16:creationId xmlns:a16="http://schemas.microsoft.com/office/drawing/2014/main" id="{00000000-0008-0000-0600-0000D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5" name="Picture 1" descr="ALMASHRI_0">
          <a:extLst>
            <a:ext uri="{FF2B5EF4-FFF2-40B4-BE49-F238E27FC236}">
              <a16:creationId xmlns:a16="http://schemas.microsoft.com/office/drawing/2014/main" id="{00000000-0008-0000-0600-0000D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6" name="Picture 1" descr="ALMASHRI_0">
          <a:extLst>
            <a:ext uri="{FF2B5EF4-FFF2-40B4-BE49-F238E27FC236}">
              <a16:creationId xmlns:a16="http://schemas.microsoft.com/office/drawing/2014/main" id="{00000000-0008-0000-0600-0000D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7" name="Picture 1" descr="ALMASHRI_0">
          <a:extLst>
            <a:ext uri="{FF2B5EF4-FFF2-40B4-BE49-F238E27FC236}">
              <a16:creationId xmlns:a16="http://schemas.microsoft.com/office/drawing/2014/main" id="{00000000-0008-0000-0600-0000D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8" name="Picture 1" descr="ALMASHRI_0">
          <a:extLst>
            <a:ext uri="{FF2B5EF4-FFF2-40B4-BE49-F238E27FC236}">
              <a16:creationId xmlns:a16="http://schemas.microsoft.com/office/drawing/2014/main" id="{00000000-0008-0000-0600-0000D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79" name="Picture 1" descr="ALMASHRI_0">
          <a:extLst>
            <a:ext uri="{FF2B5EF4-FFF2-40B4-BE49-F238E27FC236}">
              <a16:creationId xmlns:a16="http://schemas.microsoft.com/office/drawing/2014/main" id="{00000000-0008-0000-0600-0000D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480" name="Picture 1" descr="ALMASHRI_0">
          <a:extLst>
            <a:ext uri="{FF2B5EF4-FFF2-40B4-BE49-F238E27FC236}">
              <a16:creationId xmlns:a16="http://schemas.microsoft.com/office/drawing/2014/main" id="{00000000-0008-0000-0600-0000E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1" name="Picture 1" descr="ALMASHRI_0">
          <a:extLst>
            <a:ext uri="{FF2B5EF4-FFF2-40B4-BE49-F238E27FC236}">
              <a16:creationId xmlns:a16="http://schemas.microsoft.com/office/drawing/2014/main" id="{00000000-0008-0000-0600-0000E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2" name="Picture 1" descr="ALMASHRI_0">
          <a:extLst>
            <a:ext uri="{FF2B5EF4-FFF2-40B4-BE49-F238E27FC236}">
              <a16:creationId xmlns:a16="http://schemas.microsoft.com/office/drawing/2014/main" id="{00000000-0008-0000-0600-0000E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3" name="Picture 1" descr="ALMASHRI_0">
          <a:extLst>
            <a:ext uri="{FF2B5EF4-FFF2-40B4-BE49-F238E27FC236}">
              <a16:creationId xmlns:a16="http://schemas.microsoft.com/office/drawing/2014/main" id="{00000000-0008-0000-0600-0000E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4" name="Picture 1" descr="ALMASHRI_0">
          <a:extLst>
            <a:ext uri="{FF2B5EF4-FFF2-40B4-BE49-F238E27FC236}">
              <a16:creationId xmlns:a16="http://schemas.microsoft.com/office/drawing/2014/main" id="{00000000-0008-0000-0600-0000E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5" name="Picture 1" descr="ALMASHRI_0">
          <a:extLst>
            <a:ext uri="{FF2B5EF4-FFF2-40B4-BE49-F238E27FC236}">
              <a16:creationId xmlns:a16="http://schemas.microsoft.com/office/drawing/2014/main" id="{00000000-0008-0000-0600-0000E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6" name="Picture 1" descr="ALMASHRI_0">
          <a:extLst>
            <a:ext uri="{FF2B5EF4-FFF2-40B4-BE49-F238E27FC236}">
              <a16:creationId xmlns:a16="http://schemas.microsoft.com/office/drawing/2014/main" id="{00000000-0008-0000-0600-0000E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7" name="Picture 1" descr="ALMASHRI_0">
          <a:extLst>
            <a:ext uri="{FF2B5EF4-FFF2-40B4-BE49-F238E27FC236}">
              <a16:creationId xmlns:a16="http://schemas.microsoft.com/office/drawing/2014/main" id="{00000000-0008-0000-0600-0000E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8" name="Picture 1" descr="ALMASHRI_0">
          <a:extLst>
            <a:ext uri="{FF2B5EF4-FFF2-40B4-BE49-F238E27FC236}">
              <a16:creationId xmlns:a16="http://schemas.microsoft.com/office/drawing/2014/main" id="{00000000-0008-0000-0600-0000E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89" name="Picture 1" descr="ALMASHRI_0">
          <a:extLst>
            <a:ext uri="{FF2B5EF4-FFF2-40B4-BE49-F238E27FC236}">
              <a16:creationId xmlns:a16="http://schemas.microsoft.com/office/drawing/2014/main" id="{00000000-0008-0000-0600-0000E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90" name="Picture 1" descr="ALMASHRI_0">
          <a:extLst>
            <a:ext uri="{FF2B5EF4-FFF2-40B4-BE49-F238E27FC236}">
              <a16:creationId xmlns:a16="http://schemas.microsoft.com/office/drawing/2014/main" id="{00000000-0008-0000-0600-0000E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91" name="Picture 1" descr="ALMASHRI_0">
          <a:extLst>
            <a:ext uri="{FF2B5EF4-FFF2-40B4-BE49-F238E27FC236}">
              <a16:creationId xmlns:a16="http://schemas.microsoft.com/office/drawing/2014/main" id="{00000000-0008-0000-0600-0000E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92" name="Picture 1" descr="ALMASHRI_0">
          <a:extLst>
            <a:ext uri="{FF2B5EF4-FFF2-40B4-BE49-F238E27FC236}">
              <a16:creationId xmlns:a16="http://schemas.microsoft.com/office/drawing/2014/main" id="{00000000-0008-0000-0600-0000E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93" name="Picture 1" descr="ALMASHRI_0">
          <a:extLst>
            <a:ext uri="{FF2B5EF4-FFF2-40B4-BE49-F238E27FC236}">
              <a16:creationId xmlns:a16="http://schemas.microsoft.com/office/drawing/2014/main" id="{00000000-0008-0000-0600-0000E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94" name="Picture 1" descr="ALMASHRI_0">
          <a:extLst>
            <a:ext uri="{FF2B5EF4-FFF2-40B4-BE49-F238E27FC236}">
              <a16:creationId xmlns:a16="http://schemas.microsoft.com/office/drawing/2014/main" id="{00000000-0008-0000-0600-0000E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95" name="Picture 1" descr="ALMASHRI_0">
          <a:extLst>
            <a:ext uri="{FF2B5EF4-FFF2-40B4-BE49-F238E27FC236}">
              <a16:creationId xmlns:a16="http://schemas.microsoft.com/office/drawing/2014/main" id="{00000000-0008-0000-0600-0000E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496" name="Picture 1" descr="ALMASHRI_0">
          <a:extLst>
            <a:ext uri="{FF2B5EF4-FFF2-40B4-BE49-F238E27FC236}">
              <a16:creationId xmlns:a16="http://schemas.microsoft.com/office/drawing/2014/main" id="{00000000-0008-0000-0600-0000F0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97" name="Picture 1" descr="ALMASHRI_0">
          <a:extLst>
            <a:ext uri="{FF2B5EF4-FFF2-40B4-BE49-F238E27FC236}">
              <a16:creationId xmlns:a16="http://schemas.microsoft.com/office/drawing/2014/main" id="{00000000-0008-0000-0600-0000F1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98" name="Picture 1" descr="ALMASHRI_0">
          <a:extLst>
            <a:ext uri="{FF2B5EF4-FFF2-40B4-BE49-F238E27FC236}">
              <a16:creationId xmlns:a16="http://schemas.microsoft.com/office/drawing/2014/main" id="{00000000-0008-0000-0600-0000F2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499" name="Picture 1" descr="ALMASHRI_0">
          <a:extLst>
            <a:ext uri="{FF2B5EF4-FFF2-40B4-BE49-F238E27FC236}">
              <a16:creationId xmlns:a16="http://schemas.microsoft.com/office/drawing/2014/main" id="{00000000-0008-0000-0600-0000F3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0" name="Picture 1" descr="ALMASHRI_0">
          <a:extLst>
            <a:ext uri="{FF2B5EF4-FFF2-40B4-BE49-F238E27FC236}">
              <a16:creationId xmlns:a16="http://schemas.microsoft.com/office/drawing/2014/main" id="{00000000-0008-0000-0600-0000F4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1" name="Picture 1" descr="ALMASHRI_0">
          <a:extLst>
            <a:ext uri="{FF2B5EF4-FFF2-40B4-BE49-F238E27FC236}">
              <a16:creationId xmlns:a16="http://schemas.microsoft.com/office/drawing/2014/main" id="{00000000-0008-0000-0600-0000F5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2" name="Picture 1" descr="ALMASHRI_0">
          <a:extLst>
            <a:ext uri="{FF2B5EF4-FFF2-40B4-BE49-F238E27FC236}">
              <a16:creationId xmlns:a16="http://schemas.microsoft.com/office/drawing/2014/main" id="{00000000-0008-0000-0600-0000F6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3" name="Picture 1" descr="ALMASHRI_0">
          <a:extLst>
            <a:ext uri="{FF2B5EF4-FFF2-40B4-BE49-F238E27FC236}">
              <a16:creationId xmlns:a16="http://schemas.microsoft.com/office/drawing/2014/main" id="{00000000-0008-0000-0600-0000F7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4" name="Picture 1" descr="ALMASHRI_0">
          <a:extLst>
            <a:ext uri="{FF2B5EF4-FFF2-40B4-BE49-F238E27FC236}">
              <a16:creationId xmlns:a16="http://schemas.microsoft.com/office/drawing/2014/main" id="{00000000-0008-0000-0600-0000F8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5" name="Picture 1" descr="ALMASHRI_0">
          <a:extLst>
            <a:ext uri="{FF2B5EF4-FFF2-40B4-BE49-F238E27FC236}">
              <a16:creationId xmlns:a16="http://schemas.microsoft.com/office/drawing/2014/main" id="{00000000-0008-0000-0600-0000F9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6" name="Picture 1" descr="ALMASHRI_0">
          <a:extLst>
            <a:ext uri="{FF2B5EF4-FFF2-40B4-BE49-F238E27FC236}">
              <a16:creationId xmlns:a16="http://schemas.microsoft.com/office/drawing/2014/main" id="{00000000-0008-0000-0600-0000FA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7" name="Picture 1" descr="ALMASHRI_0">
          <a:extLst>
            <a:ext uri="{FF2B5EF4-FFF2-40B4-BE49-F238E27FC236}">
              <a16:creationId xmlns:a16="http://schemas.microsoft.com/office/drawing/2014/main" id="{00000000-0008-0000-0600-0000FB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8" name="Picture 1" descr="ALMASHRI_0">
          <a:extLst>
            <a:ext uri="{FF2B5EF4-FFF2-40B4-BE49-F238E27FC236}">
              <a16:creationId xmlns:a16="http://schemas.microsoft.com/office/drawing/2014/main" id="{00000000-0008-0000-0600-0000FC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09" name="Picture 1" descr="ALMASHRI_0">
          <a:extLst>
            <a:ext uri="{FF2B5EF4-FFF2-40B4-BE49-F238E27FC236}">
              <a16:creationId xmlns:a16="http://schemas.microsoft.com/office/drawing/2014/main" id="{00000000-0008-0000-0600-0000FD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10" name="Picture 1" descr="ALMASHRI_0">
          <a:extLst>
            <a:ext uri="{FF2B5EF4-FFF2-40B4-BE49-F238E27FC236}">
              <a16:creationId xmlns:a16="http://schemas.microsoft.com/office/drawing/2014/main" id="{00000000-0008-0000-0600-0000FE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11" name="Picture 1" descr="ALMASHRI_0">
          <a:extLst>
            <a:ext uri="{FF2B5EF4-FFF2-40B4-BE49-F238E27FC236}">
              <a16:creationId xmlns:a16="http://schemas.microsoft.com/office/drawing/2014/main" id="{00000000-0008-0000-0600-0000FF0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12" name="Picture 1" descr="ALMASHRI_0">
          <a:extLst>
            <a:ext uri="{FF2B5EF4-FFF2-40B4-BE49-F238E27FC236}">
              <a16:creationId xmlns:a16="http://schemas.microsoft.com/office/drawing/2014/main" id="{00000000-0008-0000-0600-00000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266</xdr:row>
      <xdr:rowOff>0</xdr:rowOff>
    </xdr:from>
    <xdr:to>
      <xdr:col>1</xdr:col>
      <xdr:colOff>1295400</xdr:colOff>
      <xdr:row>269</xdr:row>
      <xdr:rowOff>7168</xdr:rowOff>
    </xdr:to>
    <xdr:pic>
      <xdr:nvPicPr>
        <xdr:cNvPr id="513" name="Picture 1" descr="ALMASHRI_0">
          <a:extLst>
            <a:ext uri="{FF2B5EF4-FFF2-40B4-BE49-F238E27FC236}">
              <a16:creationId xmlns:a16="http://schemas.microsoft.com/office/drawing/2014/main" id="{00000000-0008-0000-0600-00000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14" name="Picture 1" descr="ALMASHRI_0">
          <a:extLst>
            <a:ext uri="{FF2B5EF4-FFF2-40B4-BE49-F238E27FC236}">
              <a16:creationId xmlns:a16="http://schemas.microsoft.com/office/drawing/2014/main" id="{00000000-0008-0000-0600-00000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15" name="Picture 1" descr="ALMASHRI_0">
          <a:extLst>
            <a:ext uri="{FF2B5EF4-FFF2-40B4-BE49-F238E27FC236}">
              <a16:creationId xmlns:a16="http://schemas.microsoft.com/office/drawing/2014/main" id="{00000000-0008-0000-0600-00000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16" name="Picture 1" descr="ALMASHRI_0">
          <a:extLst>
            <a:ext uri="{FF2B5EF4-FFF2-40B4-BE49-F238E27FC236}">
              <a16:creationId xmlns:a16="http://schemas.microsoft.com/office/drawing/2014/main" id="{00000000-0008-0000-0600-00000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17" name="Picture 1" descr="ALMASHRI_0">
          <a:extLst>
            <a:ext uri="{FF2B5EF4-FFF2-40B4-BE49-F238E27FC236}">
              <a16:creationId xmlns:a16="http://schemas.microsoft.com/office/drawing/2014/main" id="{00000000-0008-0000-0600-00000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18" name="Picture 1" descr="ALMASHRI_0">
          <a:extLst>
            <a:ext uri="{FF2B5EF4-FFF2-40B4-BE49-F238E27FC236}">
              <a16:creationId xmlns:a16="http://schemas.microsoft.com/office/drawing/2014/main" id="{00000000-0008-0000-0600-00000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19" name="Picture 1" descr="ALMASHRI_0">
          <a:extLst>
            <a:ext uri="{FF2B5EF4-FFF2-40B4-BE49-F238E27FC236}">
              <a16:creationId xmlns:a16="http://schemas.microsoft.com/office/drawing/2014/main" id="{00000000-0008-0000-0600-00000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0" name="Picture 1" descr="ALMASHRI_0">
          <a:extLst>
            <a:ext uri="{FF2B5EF4-FFF2-40B4-BE49-F238E27FC236}">
              <a16:creationId xmlns:a16="http://schemas.microsoft.com/office/drawing/2014/main" id="{00000000-0008-0000-0600-00000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1" name="Picture 1" descr="ALMASHRI_0">
          <a:extLst>
            <a:ext uri="{FF2B5EF4-FFF2-40B4-BE49-F238E27FC236}">
              <a16:creationId xmlns:a16="http://schemas.microsoft.com/office/drawing/2014/main" id="{00000000-0008-0000-0600-00000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2" name="Picture 1" descr="ALMASHRI_0">
          <a:extLst>
            <a:ext uri="{FF2B5EF4-FFF2-40B4-BE49-F238E27FC236}">
              <a16:creationId xmlns:a16="http://schemas.microsoft.com/office/drawing/2014/main" id="{00000000-0008-0000-0600-00000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3" name="Picture 1" descr="ALMASHRI_0">
          <a:extLst>
            <a:ext uri="{FF2B5EF4-FFF2-40B4-BE49-F238E27FC236}">
              <a16:creationId xmlns:a16="http://schemas.microsoft.com/office/drawing/2014/main" id="{00000000-0008-0000-0600-00000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4" name="Picture 1" descr="ALMASHRI_0">
          <a:extLst>
            <a:ext uri="{FF2B5EF4-FFF2-40B4-BE49-F238E27FC236}">
              <a16:creationId xmlns:a16="http://schemas.microsoft.com/office/drawing/2014/main" id="{00000000-0008-0000-0600-00000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5" name="Picture 1" descr="ALMASHRI_0">
          <a:extLst>
            <a:ext uri="{FF2B5EF4-FFF2-40B4-BE49-F238E27FC236}">
              <a16:creationId xmlns:a16="http://schemas.microsoft.com/office/drawing/2014/main" id="{00000000-0008-0000-0600-00000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6" name="Picture 1" descr="ALMASHRI_0">
          <a:extLst>
            <a:ext uri="{FF2B5EF4-FFF2-40B4-BE49-F238E27FC236}">
              <a16:creationId xmlns:a16="http://schemas.microsoft.com/office/drawing/2014/main" id="{00000000-0008-0000-0600-00000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7" name="Picture 1" descr="ALMASHRI_0">
          <a:extLst>
            <a:ext uri="{FF2B5EF4-FFF2-40B4-BE49-F238E27FC236}">
              <a16:creationId xmlns:a16="http://schemas.microsoft.com/office/drawing/2014/main" id="{00000000-0008-0000-0600-00000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7168</xdr:rowOff>
    </xdr:to>
    <xdr:pic>
      <xdr:nvPicPr>
        <xdr:cNvPr id="528" name="Picture 1" descr="ALMASHRI_0">
          <a:extLst>
            <a:ext uri="{FF2B5EF4-FFF2-40B4-BE49-F238E27FC236}">
              <a16:creationId xmlns:a16="http://schemas.microsoft.com/office/drawing/2014/main" id="{00000000-0008-0000-0600-00001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61676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29" name="Picture 1" descr="ALMASHRI_0">
          <a:extLst>
            <a:ext uri="{FF2B5EF4-FFF2-40B4-BE49-F238E27FC236}">
              <a16:creationId xmlns:a16="http://schemas.microsoft.com/office/drawing/2014/main" id="{00000000-0008-0000-0600-00001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0" name="Picture 1" descr="ALMASHRI_0">
          <a:extLst>
            <a:ext uri="{FF2B5EF4-FFF2-40B4-BE49-F238E27FC236}">
              <a16:creationId xmlns:a16="http://schemas.microsoft.com/office/drawing/2014/main" id="{00000000-0008-0000-0600-00001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1" name="Picture 1" descr="ALMASHRI_0">
          <a:extLst>
            <a:ext uri="{FF2B5EF4-FFF2-40B4-BE49-F238E27FC236}">
              <a16:creationId xmlns:a16="http://schemas.microsoft.com/office/drawing/2014/main" id="{00000000-0008-0000-0600-00001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2" name="Picture 1" descr="ALMASHRI_0">
          <a:extLst>
            <a:ext uri="{FF2B5EF4-FFF2-40B4-BE49-F238E27FC236}">
              <a16:creationId xmlns:a16="http://schemas.microsoft.com/office/drawing/2014/main" id="{00000000-0008-0000-0600-00001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3" name="Picture 1" descr="ALMASHRI_0">
          <a:extLst>
            <a:ext uri="{FF2B5EF4-FFF2-40B4-BE49-F238E27FC236}">
              <a16:creationId xmlns:a16="http://schemas.microsoft.com/office/drawing/2014/main" id="{00000000-0008-0000-0600-00001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4" name="Picture 1" descr="ALMASHRI_0">
          <a:extLst>
            <a:ext uri="{FF2B5EF4-FFF2-40B4-BE49-F238E27FC236}">
              <a16:creationId xmlns:a16="http://schemas.microsoft.com/office/drawing/2014/main" id="{00000000-0008-0000-0600-00001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5" name="Picture 1" descr="ALMASHRI_0">
          <a:extLst>
            <a:ext uri="{FF2B5EF4-FFF2-40B4-BE49-F238E27FC236}">
              <a16:creationId xmlns:a16="http://schemas.microsoft.com/office/drawing/2014/main" id="{00000000-0008-0000-0600-00001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6" name="Picture 1" descr="ALMASHRI_0">
          <a:extLst>
            <a:ext uri="{FF2B5EF4-FFF2-40B4-BE49-F238E27FC236}">
              <a16:creationId xmlns:a16="http://schemas.microsoft.com/office/drawing/2014/main" id="{00000000-0008-0000-0600-00001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7" name="Picture 1" descr="ALMASHRI_0">
          <a:extLst>
            <a:ext uri="{FF2B5EF4-FFF2-40B4-BE49-F238E27FC236}">
              <a16:creationId xmlns:a16="http://schemas.microsoft.com/office/drawing/2014/main" id="{00000000-0008-0000-0600-00001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8" name="Picture 1" descr="ALMASHRI_0">
          <a:extLst>
            <a:ext uri="{FF2B5EF4-FFF2-40B4-BE49-F238E27FC236}">
              <a16:creationId xmlns:a16="http://schemas.microsoft.com/office/drawing/2014/main" id="{00000000-0008-0000-0600-00001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39" name="Picture 1" descr="ALMASHRI_0">
          <a:extLst>
            <a:ext uri="{FF2B5EF4-FFF2-40B4-BE49-F238E27FC236}">
              <a16:creationId xmlns:a16="http://schemas.microsoft.com/office/drawing/2014/main" id="{00000000-0008-0000-0600-00001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40" name="Picture 1" descr="ALMASHRI_0">
          <a:extLst>
            <a:ext uri="{FF2B5EF4-FFF2-40B4-BE49-F238E27FC236}">
              <a16:creationId xmlns:a16="http://schemas.microsoft.com/office/drawing/2014/main" id="{00000000-0008-0000-0600-00001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41" name="Picture 1" descr="ALMASHRI_0">
          <a:extLst>
            <a:ext uri="{FF2B5EF4-FFF2-40B4-BE49-F238E27FC236}">
              <a16:creationId xmlns:a16="http://schemas.microsoft.com/office/drawing/2014/main" id="{00000000-0008-0000-0600-00001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42" name="Picture 1" descr="ALMASHRI_0">
          <a:extLst>
            <a:ext uri="{FF2B5EF4-FFF2-40B4-BE49-F238E27FC236}">
              <a16:creationId xmlns:a16="http://schemas.microsoft.com/office/drawing/2014/main" id="{00000000-0008-0000-0600-00001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43" name="Picture 1" descr="ALMASHRI_0">
          <a:extLst>
            <a:ext uri="{FF2B5EF4-FFF2-40B4-BE49-F238E27FC236}">
              <a16:creationId xmlns:a16="http://schemas.microsoft.com/office/drawing/2014/main" id="{00000000-0008-0000-0600-00001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268</xdr:row>
      <xdr:rowOff>179071</xdr:rowOff>
    </xdr:to>
    <xdr:pic>
      <xdr:nvPicPr>
        <xdr:cNvPr id="544" name="Picture 1" descr="ALMASHRI_0">
          <a:extLst>
            <a:ext uri="{FF2B5EF4-FFF2-40B4-BE49-F238E27FC236}">
              <a16:creationId xmlns:a16="http://schemas.microsoft.com/office/drawing/2014/main" id="{00000000-0008-0000-0600-00002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588646"/>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266</xdr:row>
      <xdr:rowOff>0</xdr:rowOff>
    </xdr:from>
    <xdr:ext cx="0" cy="394335"/>
    <xdr:pic>
      <xdr:nvPicPr>
        <xdr:cNvPr id="545" name="Picture 1" descr="ALMASHRI_0">
          <a:extLst>
            <a:ext uri="{FF2B5EF4-FFF2-40B4-BE49-F238E27FC236}">
              <a16:creationId xmlns:a16="http://schemas.microsoft.com/office/drawing/2014/main" id="{00000000-0008-0000-0600-00002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46" name="Picture 1" descr="ALMASHRI_0">
          <a:extLst>
            <a:ext uri="{FF2B5EF4-FFF2-40B4-BE49-F238E27FC236}">
              <a16:creationId xmlns:a16="http://schemas.microsoft.com/office/drawing/2014/main" id="{00000000-0008-0000-0600-00002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47" name="Picture 1" descr="ALMASHRI_0">
          <a:extLst>
            <a:ext uri="{FF2B5EF4-FFF2-40B4-BE49-F238E27FC236}">
              <a16:creationId xmlns:a16="http://schemas.microsoft.com/office/drawing/2014/main" id="{00000000-0008-0000-0600-00002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48" name="Picture 1" descr="ALMASHRI_0">
          <a:extLst>
            <a:ext uri="{FF2B5EF4-FFF2-40B4-BE49-F238E27FC236}">
              <a16:creationId xmlns:a16="http://schemas.microsoft.com/office/drawing/2014/main" id="{00000000-0008-0000-0600-00002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49" name="Picture 1" descr="ALMASHRI_0">
          <a:extLst>
            <a:ext uri="{FF2B5EF4-FFF2-40B4-BE49-F238E27FC236}">
              <a16:creationId xmlns:a16="http://schemas.microsoft.com/office/drawing/2014/main" id="{00000000-0008-0000-0600-00002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0" name="Picture 1" descr="ALMASHRI_0">
          <a:extLst>
            <a:ext uri="{FF2B5EF4-FFF2-40B4-BE49-F238E27FC236}">
              <a16:creationId xmlns:a16="http://schemas.microsoft.com/office/drawing/2014/main" id="{00000000-0008-0000-0600-00002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1" name="Picture 1" descr="ALMASHRI_0">
          <a:extLst>
            <a:ext uri="{FF2B5EF4-FFF2-40B4-BE49-F238E27FC236}">
              <a16:creationId xmlns:a16="http://schemas.microsoft.com/office/drawing/2014/main" id="{00000000-0008-0000-0600-00002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2" name="Picture 1" descr="ALMASHRI_0">
          <a:extLst>
            <a:ext uri="{FF2B5EF4-FFF2-40B4-BE49-F238E27FC236}">
              <a16:creationId xmlns:a16="http://schemas.microsoft.com/office/drawing/2014/main" id="{00000000-0008-0000-0600-00002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3" name="Picture 1" descr="ALMASHRI_0">
          <a:extLst>
            <a:ext uri="{FF2B5EF4-FFF2-40B4-BE49-F238E27FC236}">
              <a16:creationId xmlns:a16="http://schemas.microsoft.com/office/drawing/2014/main" id="{00000000-0008-0000-0600-00002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4" name="Picture 1" descr="ALMASHRI_0">
          <a:extLst>
            <a:ext uri="{FF2B5EF4-FFF2-40B4-BE49-F238E27FC236}">
              <a16:creationId xmlns:a16="http://schemas.microsoft.com/office/drawing/2014/main" id="{00000000-0008-0000-0600-00002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5" name="Picture 1" descr="ALMASHRI_0">
          <a:extLst>
            <a:ext uri="{FF2B5EF4-FFF2-40B4-BE49-F238E27FC236}">
              <a16:creationId xmlns:a16="http://schemas.microsoft.com/office/drawing/2014/main" id="{00000000-0008-0000-0600-00002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6" name="Picture 1" descr="ALMASHRI_0">
          <a:extLst>
            <a:ext uri="{FF2B5EF4-FFF2-40B4-BE49-F238E27FC236}">
              <a16:creationId xmlns:a16="http://schemas.microsoft.com/office/drawing/2014/main" id="{00000000-0008-0000-0600-00002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7" name="Picture 1" descr="ALMASHRI_0">
          <a:extLst>
            <a:ext uri="{FF2B5EF4-FFF2-40B4-BE49-F238E27FC236}">
              <a16:creationId xmlns:a16="http://schemas.microsoft.com/office/drawing/2014/main" id="{00000000-0008-0000-0600-00002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8" name="Picture 1" descr="ALMASHRI_0">
          <a:extLst>
            <a:ext uri="{FF2B5EF4-FFF2-40B4-BE49-F238E27FC236}">
              <a16:creationId xmlns:a16="http://schemas.microsoft.com/office/drawing/2014/main" id="{00000000-0008-0000-0600-00002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59" name="Picture 1" descr="ALMASHRI_0">
          <a:extLst>
            <a:ext uri="{FF2B5EF4-FFF2-40B4-BE49-F238E27FC236}">
              <a16:creationId xmlns:a16="http://schemas.microsoft.com/office/drawing/2014/main" id="{00000000-0008-0000-0600-00002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560" name="Picture 1" descr="ALMASHRI_0">
          <a:extLst>
            <a:ext uri="{FF2B5EF4-FFF2-40B4-BE49-F238E27FC236}">
              <a16:creationId xmlns:a16="http://schemas.microsoft.com/office/drawing/2014/main" id="{00000000-0008-0000-0600-00003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1" name="Picture 1" descr="ALMASHRI_0">
          <a:extLst>
            <a:ext uri="{FF2B5EF4-FFF2-40B4-BE49-F238E27FC236}">
              <a16:creationId xmlns:a16="http://schemas.microsoft.com/office/drawing/2014/main" id="{00000000-0008-0000-0600-00003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2" name="Picture 1" descr="ALMASHRI_0">
          <a:extLst>
            <a:ext uri="{FF2B5EF4-FFF2-40B4-BE49-F238E27FC236}">
              <a16:creationId xmlns:a16="http://schemas.microsoft.com/office/drawing/2014/main" id="{00000000-0008-0000-0600-00003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3" name="Picture 1" descr="ALMASHRI_0">
          <a:extLst>
            <a:ext uri="{FF2B5EF4-FFF2-40B4-BE49-F238E27FC236}">
              <a16:creationId xmlns:a16="http://schemas.microsoft.com/office/drawing/2014/main" id="{00000000-0008-0000-0600-00003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4" name="Picture 1" descr="ALMASHRI_0">
          <a:extLst>
            <a:ext uri="{FF2B5EF4-FFF2-40B4-BE49-F238E27FC236}">
              <a16:creationId xmlns:a16="http://schemas.microsoft.com/office/drawing/2014/main" id="{00000000-0008-0000-0600-00003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5" name="Picture 1" descr="ALMASHRI_0">
          <a:extLst>
            <a:ext uri="{FF2B5EF4-FFF2-40B4-BE49-F238E27FC236}">
              <a16:creationId xmlns:a16="http://schemas.microsoft.com/office/drawing/2014/main" id="{00000000-0008-0000-0600-00003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6" name="Picture 1" descr="ALMASHRI_0">
          <a:extLst>
            <a:ext uri="{FF2B5EF4-FFF2-40B4-BE49-F238E27FC236}">
              <a16:creationId xmlns:a16="http://schemas.microsoft.com/office/drawing/2014/main" id="{00000000-0008-0000-0600-00003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7" name="Picture 1" descr="ALMASHRI_0">
          <a:extLst>
            <a:ext uri="{FF2B5EF4-FFF2-40B4-BE49-F238E27FC236}">
              <a16:creationId xmlns:a16="http://schemas.microsoft.com/office/drawing/2014/main" id="{00000000-0008-0000-0600-00003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8" name="Picture 1" descr="ALMASHRI_0">
          <a:extLst>
            <a:ext uri="{FF2B5EF4-FFF2-40B4-BE49-F238E27FC236}">
              <a16:creationId xmlns:a16="http://schemas.microsoft.com/office/drawing/2014/main" id="{00000000-0008-0000-0600-00003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69" name="Picture 1" descr="ALMASHRI_0">
          <a:extLst>
            <a:ext uri="{FF2B5EF4-FFF2-40B4-BE49-F238E27FC236}">
              <a16:creationId xmlns:a16="http://schemas.microsoft.com/office/drawing/2014/main" id="{00000000-0008-0000-0600-00003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70" name="Picture 1" descr="ALMASHRI_0">
          <a:extLst>
            <a:ext uri="{FF2B5EF4-FFF2-40B4-BE49-F238E27FC236}">
              <a16:creationId xmlns:a16="http://schemas.microsoft.com/office/drawing/2014/main" id="{00000000-0008-0000-0600-00003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71" name="Picture 1" descr="ALMASHRI_0">
          <a:extLst>
            <a:ext uri="{FF2B5EF4-FFF2-40B4-BE49-F238E27FC236}">
              <a16:creationId xmlns:a16="http://schemas.microsoft.com/office/drawing/2014/main" id="{00000000-0008-0000-0600-00003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72" name="Picture 1" descr="ALMASHRI_0">
          <a:extLst>
            <a:ext uri="{FF2B5EF4-FFF2-40B4-BE49-F238E27FC236}">
              <a16:creationId xmlns:a16="http://schemas.microsoft.com/office/drawing/2014/main" id="{00000000-0008-0000-0600-00003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73" name="Picture 1" descr="ALMASHRI_0">
          <a:extLst>
            <a:ext uri="{FF2B5EF4-FFF2-40B4-BE49-F238E27FC236}">
              <a16:creationId xmlns:a16="http://schemas.microsoft.com/office/drawing/2014/main" id="{00000000-0008-0000-0600-00003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74" name="Picture 1" descr="ALMASHRI_0">
          <a:extLst>
            <a:ext uri="{FF2B5EF4-FFF2-40B4-BE49-F238E27FC236}">
              <a16:creationId xmlns:a16="http://schemas.microsoft.com/office/drawing/2014/main" id="{00000000-0008-0000-0600-00003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75" name="Picture 1" descr="ALMASHRI_0">
          <a:extLst>
            <a:ext uri="{FF2B5EF4-FFF2-40B4-BE49-F238E27FC236}">
              <a16:creationId xmlns:a16="http://schemas.microsoft.com/office/drawing/2014/main" id="{00000000-0008-0000-0600-00003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576" name="Picture 1" descr="ALMASHRI_0">
          <a:extLst>
            <a:ext uri="{FF2B5EF4-FFF2-40B4-BE49-F238E27FC236}">
              <a16:creationId xmlns:a16="http://schemas.microsoft.com/office/drawing/2014/main" id="{00000000-0008-0000-0600-00004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77" name="Picture 1" descr="ALMASHRI_0">
          <a:extLst>
            <a:ext uri="{FF2B5EF4-FFF2-40B4-BE49-F238E27FC236}">
              <a16:creationId xmlns:a16="http://schemas.microsoft.com/office/drawing/2014/main" id="{00000000-0008-0000-0600-00004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78" name="Picture 1" descr="ALMASHRI_0">
          <a:extLst>
            <a:ext uri="{FF2B5EF4-FFF2-40B4-BE49-F238E27FC236}">
              <a16:creationId xmlns:a16="http://schemas.microsoft.com/office/drawing/2014/main" id="{00000000-0008-0000-0600-00004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79" name="Picture 1" descr="ALMASHRI_0">
          <a:extLst>
            <a:ext uri="{FF2B5EF4-FFF2-40B4-BE49-F238E27FC236}">
              <a16:creationId xmlns:a16="http://schemas.microsoft.com/office/drawing/2014/main" id="{00000000-0008-0000-0600-00004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0" name="Picture 1" descr="ALMASHRI_0">
          <a:extLst>
            <a:ext uri="{FF2B5EF4-FFF2-40B4-BE49-F238E27FC236}">
              <a16:creationId xmlns:a16="http://schemas.microsoft.com/office/drawing/2014/main" id="{00000000-0008-0000-0600-00004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1" name="Picture 1" descr="ALMASHRI_0">
          <a:extLst>
            <a:ext uri="{FF2B5EF4-FFF2-40B4-BE49-F238E27FC236}">
              <a16:creationId xmlns:a16="http://schemas.microsoft.com/office/drawing/2014/main" id="{00000000-0008-0000-0600-00004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2" name="Picture 1" descr="ALMASHRI_0">
          <a:extLst>
            <a:ext uri="{FF2B5EF4-FFF2-40B4-BE49-F238E27FC236}">
              <a16:creationId xmlns:a16="http://schemas.microsoft.com/office/drawing/2014/main" id="{00000000-0008-0000-0600-00004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3" name="Picture 1" descr="ALMASHRI_0">
          <a:extLst>
            <a:ext uri="{FF2B5EF4-FFF2-40B4-BE49-F238E27FC236}">
              <a16:creationId xmlns:a16="http://schemas.microsoft.com/office/drawing/2014/main" id="{00000000-0008-0000-0600-00004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4" name="Picture 1" descr="ALMASHRI_0">
          <a:extLst>
            <a:ext uri="{FF2B5EF4-FFF2-40B4-BE49-F238E27FC236}">
              <a16:creationId xmlns:a16="http://schemas.microsoft.com/office/drawing/2014/main" id="{00000000-0008-0000-0600-00004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5" name="Picture 1" descr="ALMASHRI_0">
          <a:extLst>
            <a:ext uri="{FF2B5EF4-FFF2-40B4-BE49-F238E27FC236}">
              <a16:creationId xmlns:a16="http://schemas.microsoft.com/office/drawing/2014/main" id="{00000000-0008-0000-0600-00004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6" name="Picture 1" descr="ALMASHRI_0">
          <a:extLst>
            <a:ext uri="{FF2B5EF4-FFF2-40B4-BE49-F238E27FC236}">
              <a16:creationId xmlns:a16="http://schemas.microsoft.com/office/drawing/2014/main" id="{00000000-0008-0000-0600-00004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7" name="Picture 1" descr="ALMASHRI_0">
          <a:extLst>
            <a:ext uri="{FF2B5EF4-FFF2-40B4-BE49-F238E27FC236}">
              <a16:creationId xmlns:a16="http://schemas.microsoft.com/office/drawing/2014/main" id="{00000000-0008-0000-0600-00004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8" name="Picture 1" descr="ALMASHRI_0">
          <a:extLst>
            <a:ext uri="{FF2B5EF4-FFF2-40B4-BE49-F238E27FC236}">
              <a16:creationId xmlns:a16="http://schemas.microsoft.com/office/drawing/2014/main" id="{00000000-0008-0000-0600-00004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89" name="Picture 1" descr="ALMASHRI_0">
          <a:extLst>
            <a:ext uri="{FF2B5EF4-FFF2-40B4-BE49-F238E27FC236}">
              <a16:creationId xmlns:a16="http://schemas.microsoft.com/office/drawing/2014/main" id="{00000000-0008-0000-0600-00004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90" name="Picture 1" descr="ALMASHRI_0">
          <a:extLst>
            <a:ext uri="{FF2B5EF4-FFF2-40B4-BE49-F238E27FC236}">
              <a16:creationId xmlns:a16="http://schemas.microsoft.com/office/drawing/2014/main" id="{00000000-0008-0000-0600-00004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91" name="Picture 1" descr="ALMASHRI_0">
          <a:extLst>
            <a:ext uri="{FF2B5EF4-FFF2-40B4-BE49-F238E27FC236}">
              <a16:creationId xmlns:a16="http://schemas.microsoft.com/office/drawing/2014/main" id="{00000000-0008-0000-0600-00004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26720"/>
    <xdr:pic>
      <xdr:nvPicPr>
        <xdr:cNvPr id="592" name="Picture 1" descr="ALMASHRI_0">
          <a:extLst>
            <a:ext uri="{FF2B5EF4-FFF2-40B4-BE49-F238E27FC236}">
              <a16:creationId xmlns:a16="http://schemas.microsoft.com/office/drawing/2014/main" id="{00000000-0008-0000-0600-00005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593" name="Picture 1" descr="ALMASHRI_0">
          <a:extLst>
            <a:ext uri="{FF2B5EF4-FFF2-40B4-BE49-F238E27FC236}">
              <a16:creationId xmlns:a16="http://schemas.microsoft.com/office/drawing/2014/main" id="{00000000-0008-0000-0600-00005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594" name="Picture 1" descr="ALMASHRI_0">
          <a:extLst>
            <a:ext uri="{FF2B5EF4-FFF2-40B4-BE49-F238E27FC236}">
              <a16:creationId xmlns:a16="http://schemas.microsoft.com/office/drawing/2014/main" id="{00000000-0008-0000-0600-00005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595" name="Picture 1" descr="ALMASHRI_0">
          <a:extLst>
            <a:ext uri="{FF2B5EF4-FFF2-40B4-BE49-F238E27FC236}">
              <a16:creationId xmlns:a16="http://schemas.microsoft.com/office/drawing/2014/main" id="{00000000-0008-0000-0600-00005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596" name="Picture 1" descr="ALMASHRI_0">
          <a:extLst>
            <a:ext uri="{FF2B5EF4-FFF2-40B4-BE49-F238E27FC236}">
              <a16:creationId xmlns:a16="http://schemas.microsoft.com/office/drawing/2014/main" id="{00000000-0008-0000-0600-00005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597" name="Picture 1" descr="ALMASHRI_0">
          <a:extLst>
            <a:ext uri="{FF2B5EF4-FFF2-40B4-BE49-F238E27FC236}">
              <a16:creationId xmlns:a16="http://schemas.microsoft.com/office/drawing/2014/main" id="{00000000-0008-0000-0600-00005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598" name="Picture 1" descr="ALMASHRI_0">
          <a:extLst>
            <a:ext uri="{FF2B5EF4-FFF2-40B4-BE49-F238E27FC236}">
              <a16:creationId xmlns:a16="http://schemas.microsoft.com/office/drawing/2014/main" id="{00000000-0008-0000-0600-00005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599" name="Picture 1" descr="ALMASHRI_0">
          <a:extLst>
            <a:ext uri="{FF2B5EF4-FFF2-40B4-BE49-F238E27FC236}">
              <a16:creationId xmlns:a16="http://schemas.microsoft.com/office/drawing/2014/main" id="{00000000-0008-0000-0600-00005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0" name="Picture 1" descr="ALMASHRI_0">
          <a:extLst>
            <a:ext uri="{FF2B5EF4-FFF2-40B4-BE49-F238E27FC236}">
              <a16:creationId xmlns:a16="http://schemas.microsoft.com/office/drawing/2014/main" id="{00000000-0008-0000-0600-00005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1" name="Picture 1" descr="ALMASHRI_0">
          <a:extLst>
            <a:ext uri="{FF2B5EF4-FFF2-40B4-BE49-F238E27FC236}">
              <a16:creationId xmlns:a16="http://schemas.microsoft.com/office/drawing/2014/main" id="{00000000-0008-0000-0600-00005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2" name="Picture 1" descr="ALMASHRI_0">
          <a:extLst>
            <a:ext uri="{FF2B5EF4-FFF2-40B4-BE49-F238E27FC236}">
              <a16:creationId xmlns:a16="http://schemas.microsoft.com/office/drawing/2014/main" id="{00000000-0008-0000-0600-00005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3" name="Picture 1" descr="ALMASHRI_0">
          <a:extLst>
            <a:ext uri="{FF2B5EF4-FFF2-40B4-BE49-F238E27FC236}">
              <a16:creationId xmlns:a16="http://schemas.microsoft.com/office/drawing/2014/main" id="{00000000-0008-0000-0600-00005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4" name="Picture 1" descr="ALMASHRI_0">
          <a:extLst>
            <a:ext uri="{FF2B5EF4-FFF2-40B4-BE49-F238E27FC236}">
              <a16:creationId xmlns:a16="http://schemas.microsoft.com/office/drawing/2014/main" id="{00000000-0008-0000-0600-00005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5" name="Picture 1" descr="ALMASHRI_0">
          <a:extLst>
            <a:ext uri="{FF2B5EF4-FFF2-40B4-BE49-F238E27FC236}">
              <a16:creationId xmlns:a16="http://schemas.microsoft.com/office/drawing/2014/main" id="{00000000-0008-0000-0600-00005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6" name="Picture 1" descr="ALMASHRI_0">
          <a:extLst>
            <a:ext uri="{FF2B5EF4-FFF2-40B4-BE49-F238E27FC236}">
              <a16:creationId xmlns:a16="http://schemas.microsoft.com/office/drawing/2014/main" id="{00000000-0008-0000-0600-00005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7" name="Picture 1" descr="ALMASHRI_0">
          <a:extLst>
            <a:ext uri="{FF2B5EF4-FFF2-40B4-BE49-F238E27FC236}">
              <a16:creationId xmlns:a16="http://schemas.microsoft.com/office/drawing/2014/main" id="{00000000-0008-0000-0600-00005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17195"/>
    <xdr:pic>
      <xdr:nvPicPr>
        <xdr:cNvPr id="608" name="Picture 1" descr="ALMASHRI_0">
          <a:extLst>
            <a:ext uri="{FF2B5EF4-FFF2-40B4-BE49-F238E27FC236}">
              <a16:creationId xmlns:a16="http://schemas.microsoft.com/office/drawing/2014/main" id="{00000000-0008-0000-0600-00006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09" name="Picture 1" descr="ALMASHRI_0">
          <a:extLst>
            <a:ext uri="{FF2B5EF4-FFF2-40B4-BE49-F238E27FC236}">
              <a16:creationId xmlns:a16="http://schemas.microsoft.com/office/drawing/2014/main" id="{00000000-0008-0000-0600-00006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0" name="Picture 1" descr="ALMASHRI_0">
          <a:extLst>
            <a:ext uri="{FF2B5EF4-FFF2-40B4-BE49-F238E27FC236}">
              <a16:creationId xmlns:a16="http://schemas.microsoft.com/office/drawing/2014/main" id="{00000000-0008-0000-0600-00006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1" name="Picture 1" descr="ALMASHRI_0">
          <a:extLst>
            <a:ext uri="{FF2B5EF4-FFF2-40B4-BE49-F238E27FC236}">
              <a16:creationId xmlns:a16="http://schemas.microsoft.com/office/drawing/2014/main" id="{00000000-0008-0000-0600-00006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2" name="Picture 1" descr="ALMASHRI_0">
          <a:extLst>
            <a:ext uri="{FF2B5EF4-FFF2-40B4-BE49-F238E27FC236}">
              <a16:creationId xmlns:a16="http://schemas.microsoft.com/office/drawing/2014/main" id="{00000000-0008-0000-0600-00006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3" name="Picture 1" descr="ALMASHRI_0">
          <a:extLst>
            <a:ext uri="{FF2B5EF4-FFF2-40B4-BE49-F238E27FC236}">
              <a16:creationId xmlns:a16="http://schemas.microsoft.com/office/drawing/2014/main" id="{00000000-0008-0000-0600-00006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4" name="Picture 1" descr="ALMASHRI_0">
          <a:extLst>
            <a:ext uri="{FF2B5EF4-FFF2-40B4-BE49-F238E27FC236}">
              <a16:creationId xmlns:a16="http://schemas.microsoft.com/office/drawing/2014/main" id="{00000000-0008-0000-0600-00006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5" name="Picture 1" descr="ALMASHRI_0">
          <a:extLst>
            <a:ext uri="{FF2B5EF4-FFF2-40B4-BE49-F238E27FC236}">
              <a16:creationId xmlns:a16="http://schemas.microsoft.com/office/drawing/2014/main" id="{00000000-0008-0000-0600-00006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6" name="Picture 1" descr="ALMASHRI_0">
          <a:extLst>
            <a:ext uri="{FF2B5EF4-FFF2-40B4-BE49-F238E27FC236}">
              <a16:creationId xmlns:a16="http://schemas.microsoft.com/office/drawing/2014/main" id="{00000000-0008-0000-0600-00006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7" name="Picture 1" descr="ALMASHRI_0">
          <a:extLst>
            <a:ext uri="{FF2B5EF4-FFF2-40B4-BE49-F238E27FC236}">
              <a16:creationId xmlns:a16="http://schemas.microsoft.com/office/drawing/2014/main" id="{00000000-0008-0000-0600-00006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8" name="Picture 1" descr="ALMASHRI_0">
          <a:extLst>
            <a:ext uri="{FF2B5EF4-FFF2-40B4-BE49-F238E27FC236}">
              <a16:creationId xmlns:a16="http://schemas.microsoft.com/office/drawing/2014/main" id="{00000000-0008-0000-0600-00006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19" name="Picture 1" descr="ALMASHRI_0">
          <a:extLst>
            <a:ext uri="{FF2B5EF4-FFF2-40B4-BE49-F238E27FC236}">
              <a16:creationId xmlns:a16="http://schemas.microsoft.com/office/drawing/2014/main" id="{00000000-0008-0000-0600-00006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20" name="Picture 1" descr="ALMASHRI_0">
          <a:extLst>
            <a:ext uri="{FF2B5EF4-FFF2-40B4-BE49-F238E27FC236}">
              <a16:creationId xmlns:a16="http://schemas.microsoft.com/office/drawing/2014/main" id="{00000000-0008-0000-0600-00006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21" name="Picture 1" descr="ALMASHRI_0">
          <a:extLst>
            <a:ext uri="{FF2B5EF4-FFF2-40B4-BE49-F238E27FC236}">
              <a16:creationId xmlns:a16="http://schemas.microsoft.com/office/drawing/2014/main" id="{00000000-0008-0000-0600-00006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22" name="Picture 1" descr="ALMASHRI_0">
          <a:extLst>
            <a:ext uri="{FF2B5EF4-FFF2-40B4-BE49-F238E27FC236}">
              <a16:creationId xmlns:a16="http://schemas.microsoft.com/office/drawing/2014/main" id="{00000000-0008-0000-0600-00006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23" name="Picture 1" descr="ALMASHRI_0">
          <a:extLst>
            <a:ext uri="{FF2B5EF4-FFF2-40B4-BE49-F238E27FC236}">
              <a16:creationId xmlns:a16="http://schemas.microsoft.com/office/drawing/2014/main" id="{00000000-0008-0000-0600-00006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94335"/>
    <xdr:pic>
      <xdr:nvPicPr>
        <xdr:cNvPr id="624" name="Picture 1" descr="ALMASHRI_0">
          <a:extLst>
            <a:ext uri="{FF2B5EF4-FFF2-40B4-BE49-F238E27FC236}">
              <a16:creationId xmlns:a16="http://schemas.microsoft.com/office/drawing/2014/main" id="{00000000-0008-0000-0600-00007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25" name="Picture 1" descr="ALMASHRI_0">
          <a:extLst>
            <a:ext uri="{FF2B5EF4-FFF2-40B4-BE49-F238E27FC236}">
              <a16:creationId xmlns:a16="http://schemas.microsoft.com/office/drawing/2014/main" id="{00000000-0008-0000-0600-00007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26" name="Picture 1" descr="ALMASHRI_0">
          <a:extLst>
            <a:ext uri="{FF2B5EF4-FFF2-40B4-BE49-F238E27FC236}">
              <a16:creationId xmlns:a16="http://schemas.microsoft.com/office/drawing/2014/main" id="{00000000-0008-0000-0600-00007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27" name="Picture 1" descr="ALMASHRI_0">
          <a:extLst>
            <a:ext uri="{FF2B5EF4-FFF2-40B4-BE49-F238E27FC236}">
              <a16:creationId xmlns:a16="http://schemas.microsoft.com/office/drawing/2014/main" id="{00000000-0008-0000-0600-00007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28" name="Picture 1" descr="ALMASHRI_0">
          <a:extLst>
            <a:ext uri="{FF2B5EF4-FFF2-40B4-BE49-F238E27FC236}">
              <a16:creationId xmlns:a16="http://schemas.microsoft.com/office/drawing/2014/main" id="{00000000-0008-0000-0600-00007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29" name="Picture 1" descr="ALMASHRI_0">
          <a:extLst>
            <a:ext uri="{FF2B5EF4-FFF2-40B4-BE49-F238E27FC236}">
              <a16:creationId xmlns:a16="http://schemas.microsoft.com/office/drawing/2014/main" id="{00000000-0008-0000-0600-00007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0" name="Picture 1" descr="ALMASHRI_0">
          <a:extLst>
            <a:ext uri="{FF2B5EF4-FFF2-40B4-BE49-F238E27FC236}">
              <a16:creationId xmlns:a16="http://schemas.microsoft.com/office/drawing/2014/main" id="{00000000-0008-0000-0600-00007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1" name="Picture 1" descr="ALMASHRI_0">
          <a:extLst>
            <a:ext uri="{FF2B5EF4-FFF2-40B4-BE49-F238E27FC236}">
              <a16:creationId xmlns:a16="http://schemas.microsoft.com/office/drawing/2014/main" id="{00000000-0008-0000-0600-00007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2" name="Picture 1" descr="ALMASHRI_0">
          <a:extLst>
            <a:ext uri="{FF2B5EF4-FFF2-40B4-BE49-F238E27FC236}">
              <a16:creationId xmlns:a16="http://schemas.microsoft.com/office/drawing/2014/main" id="{00000000-0008-0000-0600-00007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3" name="Picture 1" descr="ALMASHRI_0">
          <a:extLst>
            <a:ext uri="{FF2B5EF4-FFF2-40B4-BE49-F238E27FC236}">
              <a16:creationId xmlns:a16="http://schemas.microsoft.com/office/drawing/2014/main" id="{00000000-0008-0000-0600-00007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4" name="Picture 1" descr="ALMASHRI_0">
          <a:extLst>
            <a:ext uri="{FF2B5EF4-FFF2-40B4-BE49-F238E27FC236}">
              <a16:creationId xmlns:a16="http://schemas.microsoft.com/office/drawing/2014/main" id="{00000000-0008-0000-0600-00007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5" name="Picture 1" descr="ALMASHRI_0">
          <a:extLst>
            <a:ext uri="{FF2B5EF4-FFF2-40B4-BE49-F238E27FC236}">
              <a16:creationId xmlns:a16="http://schemas.microsoft.com/office/drawing/2014/main" id="{00000000-0008-0000-0600-00007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6" name="Picture 1" descr="ALMASHRI_0">
          <a:extLst>
            <a:ext uri="{FF2B5EF4-FFF2-40B4-BE49-F238E27FC236}">
              <a16:creationId xmlns:a16="http://schemas.microsoft.com/office/drawing/2014/main" id="{00000000-0008-0000-0600-00007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7" name="Picture 1" descr="ALMASHRI_0">
          <a:extLst>
            <a:ext uri="{FF2B5EF4-FFF2-40B4-BE49-F238E27FC236}">
              <a16:creationId xmlns:a16="http://schemas.microsoft.com/office/drawing/2014/main" id="{00000000-0008-0000-0600-00007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8" name="Picture 1" descr="ALMASHRI_0">
          <a:extLst>
            <a:ext uri="{FF2B5EF4-FFF2-40B4-BE49-F238E27FC236}">
              <a16:creationId xmlns:a16="http://schemas.microsoft.com/office/drawing/2014/main" id="{00000000-0008-0000-0600-00007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39" name="Picture 1" descr="ALMASHRI_0">
          <a:extLst>
            <a:ext uri="{FF2B5EF4-FFF2-40B4-BE49-F238E27FC236}">
              <a16:creationId xmlns:a16="http://schemas.microsoft.com/office/drawing/2014/main" id="{00000000-0008-0000-0600-00007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84810"/>
    <xdr:pic>
      <xdr:nvPicPr>
        <xdr:cNvPr id="640" name="Picture 1" descr="ALMASHRI_0">
          <a:extLst>
            <a:ext uri="{FF2B5EF4-FFF2-40B4-BE49-F238E27FC236}">
              <a16:creationId xmlns:a16="http://schemas.microsoft.com/office/drawing/2014/main" id="{00000000-0008-0000-0600-00008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266</xdr:row>
      <xdr:rowOff>0</xdr:rowOff>
    </xdr:from>
    <xdr:to>
      <xdr:col>1</xdr:col>
      <xdr:colOff>1295400</xdr:colOff>
      <xdr:row>269</xdr:row>
      <xdr:rowOff>175261</xdr:rowOff>
    </xdr:to>
    <xdr:pic>
      <xdr:nvPicPr>
        <xdr:cNvPr id="641" name="Picture 1" descr="ALMASHRI_0">
          <a:extLst>
            <a:ext uri="{FF2B5EF4-FFF2-40B4-BE49-F238E27FC236}">
              <a16:creationId xmlns:a16="http://schemas.microsoft.com/office/drawing/2014/main" id="{00000000-0008-0000-0600-00008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2" name="Picture 1" descr="ALMASHRI_0">
          <a:extLst>
            <a:ext uri="{FF2B5EF4-FFF2-40B4-BE49-F238E27FC236}">
              <a16:creationId xmlns:a16="http://schemas.microsoft.com/office/drawing/2014/main" id="{00000000-0008-0000-0600-00008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3" name="Picture 1" descr="ALMASHRI_0">
          <a:extLst>
            <a:ext uri="{FF2B5EF4-FFF2-40B4-BE49-F238E27FC236}">
              <a16:creationId xmlns:a16="http://schemas.microsoft.com/office/drawing/2014/main" id="{00000000-0008-0000-0600-00008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4" name="Picture 1" descr="ALMASHRI_0">
          <a:extLst>
            <a:ext uri="{FF2B5EF4-FFF2-40B4-BE49-F238E27FC236}">
              <a16:creationId xmlns:a16="http://schemas.microsoft.com/office/drawing/2014/main" id="{00000000-0008-0000-0600-00008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5" name="Picture 1" descr="ALMASHRI_0">
          <a:extLst>
            <a:ext uri="{FF2B5EF4-FFF2-40B4-BE49-F238E27FC236}">
              <a16:creationId xmlns:a16="http://schemas.microsoft.com/office/drawing/2014/main" id="{00000000-0008-0000-0600-00008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6" name="Picture 1" descr="ALMASHRI_0">
          <a:extLst>
            <a:ext uri="{FF2B5EF4-FFF2-40B4-BE49-F238E27FC236}">
              <a16:creationId xmlns:a16="http://schemas.microsoft.com/office/drawing/2014/main" id="{00000000-0008-0000-0600-00008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7" name="Picture 1" descr="ALMASHRI_0">
          <a:extLst>
            <a:ext uri="{FF2B5EF4-FFF2-40B4-BE49-F238E27FC236}">
              <a16:creationId xmlns:a16="http://schemas.microsoft.com/office/drawing/2014/main" id="{00000000-0008-0000-0600-00008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8" name="Picture 1" descr="ALMASHRI_0">
          <a:extLst>
            <a:ext uri="{FF2B5EF4-FFF2-40B4-BE49-F238E27FC236}">
              <a16:creationId xmlns:a16="http://schemas.microsoft.com/office/drawing/2014/main" id="{00000000-0008-0000-0600-00008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49" name="Picture 1" descr="ALMASHRI_0">
          <a:extLst>
            <a:ext uri="{FF2B5EF4-FFF2-40B4-BE49-F238E27FC236}">
              <a16:creationId xmlns:a16="http://schemas.microsoft.com/office/drawing/2014/main" id="{00000000-0008-0000-0600-00008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50" name="Picture 1" descr="ALMASHRI_0">
          <a:extLst>
            <a:ext uri="{FF2B5EF4-FFF2-40B4-BE49-F238E27FC236}">
              <a16:creationId xmlns:a16="http://schemas.microsoft.com/office/drawing/2014/main" id="{00000000-0008-0000-0600-00008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51" name="Picture 1" descr="ALMASHRI_0">
          <a:extLst>
            <a:ext uri="{FF2B5EF4-FFF2-40B4-BE49-F238E27FC236}">
              <a16:creationId xmlns:a16="http://schemas.microsoft.com/office/drawing/2014/main" id="{00000000-0008-0000-0600-00008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52" name="Picture 1" descr="ALMASHRI_0">
          <a:extLst>
            <a:ext uri="{FF2B5EF4-FFF2-40B4-BE49-F238E27FC236}">
              <a16:creationId xmlns:a16="http://schemas.microsoft.com/office/drawing/2014/main" id="{00000000-0008-0000-0600-00008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53" name="Picture 1" descr="ALMASHRI_0">
          <a:extLst>
            <a:ext uri="{FF2B5EF4-FFF2-40B4-BE49-F238E27FC236}">
              <a16:creationId xmlns:a16="http://schemas.microsoft.com/office/drawing/2014/main" id="{00000000-0008-0000-0600-00008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54" name="Picture 1" descr="ALMASHRI_0">
          <a:extLst>
            <a:ext uri="{FF2B5EF4-FFF2-40B4-BE49-F238E27FC236}">
              <a16:creationId xmlns:a16="http://schemas.microsoft.com/office/drawing/2014/main" id="{00000000-0008-0000-0600-00008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55" name="Picture 1" descr="ALMASHRI_0">
          <a:extLst>
            <a:ext uri="{FF2B5EF4-FFF2-40B4-BE49-F238E27FC236}">
              <a16:creationId xmlns:a16="http://schemas.microsoft.com/office/drawing/2014/main" id="{00000000-0008-0000-0600-00008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269</xdr:row>
      <xdr:rowOff>175261</xdr:rowOff>
    </xdr:to>
    <xdr:pic>
      <xdr:nvPicPr>
        <xdr:cNvPr id="656" name="Picture 1" descr="ALMASHRI_0">
          <a:extLst>
            <a:ext uri="{FF2B5EF4-FFF2-40B4-BE49-F238E27FC236}">
              <a16:creationId xmlns:a16="http://schemas.microsoft.com/office/drawing/2014/main" id="{00000000-0008-0000-0600-00009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78486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57" name="Picture 1" descr="ALMASHRI_0">
          <a:extLst>
            <a:ext uri="{FF2B5EF4-FFF2-40B4-BE49-F238E27FC236}">
              <a16:creationId xmlns:a16="http://schemas.microsoft.com/office/drawing/2014/main" id="{00000000-0008-0000-0600-00009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58" name="Picture 1" descr="ALMASHRI_0">
          <a:extLst>
            <a:ext uri="{FF2B5EF4-FFF2-40B4-BE49-F238E27FC236}">
              <a16:creationId xmlns:a16="http://schemas.microsoft.com/office/drawing/2014/main" id="{00000000-0008-0000-0600-00009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59" name="Picture 1" descr="ALMASHRI_0">
          <a:extLst>
            <a:ext uri="{FF2B5EF4-FFF2-40B4-BE49-F238E27FC236}">
              <a16:creationId xmlns:a16="http://schemas.microsoft.com/office/drawing/2014/main" id="{00000000-0008-0000-0600-00009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0" name="Picture 1" descr="ALMASHRI_0">
          <a:extLst>
            <a:ext uri="{FF2B5EF4-FFF2-40B4-BE49-F238E27FC236}">
              <a16:creationId xmlns:a16="http://schemas.microsoft.com/office/drawing/2014/main" id="{00000000-0008-0000-0600-00009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1" name="Picture 1" descr="ALMASHRI_0">
          <a:extLst>
            <a:ext uri="{FF2B5EF4-FFF2-40B4-BE49-F238E27FC236}">
              <a16:creationId xmlns:a16="http://schemas.microsoft.com/office/drawing/2014/main" id="{00000000-0008-0000-0600-00009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2" name="Picture 1" descr="ALMASHRI_0">
          <a:extLst>
            <a:ext uri="{FF2B5EF4-FFF2-40B4-BE49-F238E27FC236}">
              <a16:creationId xmlns:a16="http://schemas.microsoft.com/office/drawing/2014/main" id="{00000000-0008-0000-0600-00009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3" name="Picture 1" descr="ALMASHRI_0">
          <a:extLst>
            <a:ext uri="{FF2B5EF4-FFF2-40B4-BE49-F238E27FC236}">
              <a16:creationId xmlns:a16="http://schemas.microsoft.com/office/drawing/2014/main" id="{00000000-0008-0000-0600-00009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4" name="Picture 1" descr="ALMASHRI_0">
          <a:extLst>
            <a:ext uri="{FF2B5EF4-FFF2-40B4-BE49-F238E27FC236}">
              <a16:creationId xmlns:a16="http://schemas.microsoft.com/office/drawing/2014/main" id="{00000000-0008-0000-0600-00009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5" name="Picture 1" descr="ALMASHRI_0">
          <a:extLst>
            <a:ext uri="{FF2B5EF4-FFF2-40B4-BE49-F238E27FC236}">
              <a16:creationId xmlns:a16="http://schemas.microsoft.com/office/drawing/2014/main" id="{00000000-0008-0000-0600-00009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6" name="Picture 1" descr="ALMASHRI_0">
          <a:extLst>
            <a:ext uri="{FF2B5EF4-FFF2-40B4-BE49-F238E27FC236}">
              <a16:creationId xmlns:a16="http://schemas.microsoft.com/office/drawing/2014/main" id="{00000000-0008-0000-0600-00009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7" name="Picture 1" descr="ALMASHRI_0">
          <a:extLst>
            <a:ext uri="{FF2B5EF4-FFF2-40B4-BE49-F238E27FC236}">
              <a16:creationId xmlns:a16="http://schemas.microsoft.com/office/drawing/2014/main" id="{00000000-0008-0000-0600-00009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8" name="Picture 1" descr="ALMASHRI_0">
          <a:extLst>
            <a:ext uri="{FF2B5EF4-FFF2-40B4-BE49-F238E27FC236}">
              <a16:creationId xmlns:a16="http://schemas.microsoft.com/office/drawing/2014/main" id="{00000000-0008-0000-0600-00009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69" name="Picture 1" descr="ALMASHRI_0">
          <a:extLst>
            <a:ext uri="{FF2B5EF4-FFF2-40B4-BE49-F238E27FC236}">
              <a16:creationId xmlns:a16="http://schemas.microsoft.com/office/drawing/2014/main" id="{00000000-0008-0000-0600-00009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70" name="Picture 1" descr="ALMASHRI_0">
          <a:extLst>
            <a:ext uri="{FF2B5EF4-FFF2-40B4-BE49-F238E27FC236}">
              <a16:creationId xmlns:a16="http://schemas.microsoft.com/office/drawing/2014/main" id="{00000000-0008-0000-0600-00009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71" name="Picture 1" descr="ALMASHRI_0">
          <a:extLst>
            <a:ext uri="{FF2B5EF4-FFF2-40B4-BE49-F238E27FC236}">
              <a16:creationId xmlns:a16="http://schemas.microsoft.com/office/drawing/2014/main" id="{00000000-0008-0000-0600-00009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267</xdr:row>
      <xdr:rowOff>140971</xdr:rowOff>
    </xdr:to>
    <xdr:pic>
      <xdr:nvPicPr>
        <xdr:cNvPr id="672" name="Picture 1" descr="ALMASHRI_0">
          <a:extLst>
            <a:ext uri="{FF2B5EF4-FFF2-40B4-BE49-F238E27FC236}">
              <a16:creationId xmlns:a16="http://schemas.microsoft.com/office/drawing/2014/main" id="{00000000-0008-0000-0600-0000A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2"/>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73" name="Picture 1" descr="ALMASHRI_0">
          <a:extLst>
            <a:ext uri="{FF2B5EF4-FFF2-40B4-BE49-F238E27FC236}">
              <a16:creationId xmlns:a16="http://schemas.microsoft.com/office/drawing/2014/main" id="{00000000-0008-0000-0600-0000A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74" name="Picture 1" descr="ALMASHRI_0">
          <a:extLst>
            <a:ext uri="{FF2B5EF4-FFF2-40B4-BE49-F238E27FC236}">
              <a16:creationId xmlns:a16="http://schemas.microsoft.com/office/drawing/2014/main" id="{00000000-0008-0000-0600-0000A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75" name="Picture 1" descr="ALMASHRI_0">
          <a:extLst>
            <a:ext uri="{FF2B5EF4-FFF2-40B4-BE49-F238E27FC236}">
              <a16:creationId xmlns:a16="http://schemas.microsoft.com/office/drawing/2014/main" id="{00000000-0008-0000-0600-0000A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76" name="Picture 1" descr="ALMASHRI_0">
          <a:extLst>
            <a:ext uri="{FF2B5EF4-FFF2-40B4-BE49-F238E27FC236}">
              <a16:creationId xmlns:a16="http://schemas.microsoft.com/office/drawing/2014/main" id="{00000000-0008-0000-0600-0000A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77" name="Picture 1" descr="ALMASHRI_0">
          <a:extLst>
            <a:ext uri="{FF2B5EF4-FFF2-40B4-BE49-F238E27FC236}">
              <a16:creationId xmlns:a16="http://schemas.microsoft.com/office/drawing/2014/main" id="{00000000-0008-0000-0600-0000A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78" name="Picture 1" descr="ALMASHRI_0">
          <a:extLst>
            <a:ext uri="{FF2B5EF4-FFF2-40B4-BE49-F238E27FC236}">
              <a16:creationId xmlns:a16="http://schemas.microsoft.com/office/drawing/2014/main" id="{00000000-0008-0000-0600-0000A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79" name="Picture 1" descr="ALMASHRI_0">
          <a:extLst>
            <a:ext uri="{FF2B5EF4-FFF2-40B4-BE49-F238E27FC236}">
              <a16:creationId xmlns:a16="http://schemas.microsoft.com/office/drawing/2014/main" id="{00000000-0008-0000-0600-0000A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0" name="Picture 1" descr="ALMASHRI_0">
          <a:extLst>
            <a:ext uri="{FF2B5EF4-FFF2-40B4-BE49-F238E27FC236}">
              <a16:creationId xmlns:a16="http://schemas.microsoft.com/office/drawing/2014/main" id="{00000000-0008-0000-0600-0000A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1" name="Picture 1" descr="ALMASHRI_0">
          <a:extLst>
            <a:ext uri="{FF2B5EF4-FFF2-40B4-BE49-F238E27FC236}">
              <a16:creationId xmlns:a16="http://schemas.microsoft.com/office/drawing/2014/main" id="{00000000-0008-0000-0600-0000A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2" name="Picture 1" descr="ALMASHRI_0">
          <a:extLst>
            <a:ext uri="{FF2B5EF4-FFF2-40B4-BE49-F238E27FC236}">
              <a16:creationId xmlns:a16="http://schemas.microsoft.com/office/drawing/2014/main" id="{00000000-0008-0000-0600-0000A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3" name="Picture 1" descr="ALMASHRI_0">
          <a:extLst>
            <a:ext uri="{FF2B5EF4-FFF2-40B4-BE49-F238E27FC236}">
              <a16:creationId xmlns:a16="http://schemas.microsoft.com/office/drawing/2014/main" id="{00000000-0008-0000-0600-0000A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4" name="Picture 1" descr="ALMASHRI_0">
          <a:extLst>
            <a:ext uri="{FF2B5EF4-FFF2-40B4-BE49-F238E27FC236}">
              <a16:creationId xmlns:a16="http://schemas.microsoft.com/office/drawing/2014/main" id="{00000000-0008-0000-0600-0000A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5" name="Picture 1" descr="ALMASHRI_0">
          <a:extLst>
            <a:ext uri="{FF2B5EF4-FFF2-40B4-BE49-F238E27FC236}">
              <a16:creationId xmlns:a16="http://schemas.microsoft.com/office/drawing/2014/main" id="{00000000-0008-0000-0600-0000A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6" name="Picture 1" descr="ALMASHRI_0">
          <a:extLst>
            <a:ext uri="{FF2B5EF4-FFF2-40B4-BE49-F238E27FC236}">
              <a16:creationId xmlns:a16="http://schemas.microsoft.com/office/drawing/2014/main" id="{00000000-0008-0000-0600-0000A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7" name="Picture 1" descr="ALMASHRI_0">
          <a:extLst>
            <a:ext uri="{FF2B5EF4-FFF2-40B4-BE49-F238E27FC236}">
              <a16:creationId xmlns:a16="http://schemas.microsoft.com/office/drawing/2014/main" id="{00000000-0008-0000-0600-0000A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266</xdr:row>
      <xdr:rowOff>0</xdr:rowOff>
    </xdr:from>
    <xdr:to>
      <xdr:col>1</xdr:col>
      <xdr:colOff>1295400</xdr:colOff>
      <xdr:row>270</xdr:row>
      <xdr:rowOff>28577</xdr:rowOff>
    </xdr:to>
    <xdr:pic>
      <xdr:nvPicPr>
        <xdr:cNvPr id="688" name="Picture 1" descr="ALMASHRI_0">
          <a:extLst>
            <a:ext uri="{FF2B5EF4-FFF2-40B4-BE49-F238E27FC236}">
              <a16:creationId xmlns:a16="http://schemas.microsoft.com/office/drawing/2014/main" id="{00000000-0008-0000-0600-0000B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8382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266</xdr:row>
      <xdr:rowOff>0</xdr:rowOff>
    </xdr:from>
    <xdr:ext cx="0" cy="407670"/>
    <xdr:pic>
      <xdr:nvPicPr>
        <xdr:cNvPr id="689" name="Picture 1" descr="ALMASHRI_0">
          <a:extLst>
            <a:ext uri="{FF2B5EF4-FFF2-40B4-BE49-F238E27FC236}">
              <a16:creationId xmlns:a16="http://schemas.microsoft.com/office/drawing/2014/main" id="{00000000-0008-0000-0600-0000B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0" name="Picture 1" descr="ALMASHRI_0">
          <a:extLst>
            <a:ext uri="{FF2B5EF4-FFF2-40B4-BE49-F238E27FC236}">
              <a16:creationId xmlns:a16="http://schemas.microsoft.com/office/drawing/2014/main" id="{00000000-0008-0000-0600-0000B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1" name="Picture 1" descr="ALMASHRI_0">
          <a:extLst>
            <a:ext uri="{FF2B5EF4-FFF2-40B4-BE49-F238E27FC236}">
              <a16:creationId xmlns:a16="http://schemas.microsoft.com/office/drawing/2014/main" id="{00000000-0008-0000-0600-0000B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2" name="Picture 1" descr="ALMASHRI_0">
          <a:extLst>
            <a:ext uri="{FF2B5EF4-FFF2-40B4-BE49-F238E27FC236}">
              <a16:creationId xmlns:a16="http://schemas.microsoft.com/office/drawing/2014/main" id="{00000000-0008-0000-0600-0000B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3" name="Picture 1" descr="ALMASHRI_0">
          <a:extLst>
            <a:ext uri="{FF2B5EF4-FFF2-40B4-BE49-F238E27FC236}">
              <a16:creationId xmlns:a16="http://schemas.microsoft.com/office/drawing/2014/main" id="{00000000-0008-0000-0600-0000B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4" name="Picture 1" descr="ALMASHRI_0">
          <a:extLst>
            <a:ext uri="{FF2B5EF4-FFF2-40B4-BE49-F238E27FC236}">
              <a16:creationId xmlns:a16="http://schemas.microsoft.com/office/drawing/2014/main" id="{00000000-0008-0000-0600-0000B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5" name="Picture 1" descr="ALMASHRI_0">
          <a:extLst>
            <a:ext uri="{FF2B5EF4-FFF2-40B4-BE49-F238E27FC236}">
              <a16:creationId xmlns:a16="http://schemas.microsoft.com/office/drawing/2014/main" id="{00000000-0008-0000-0600-0000B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6" name="Picture 1" descr="ALMASHRI_0">
          <a:extLst>
            <a:ext uri="{FF2B5EF4-FFF2-40B4-BE49-F238E27FC236}">
              <a16:creationId xmlns:a16="http://schemas.microsoft.com/office/drawing/2014/main" id="{00000000-0008-0000-0600-0000B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7" name="Picture 1" descr="ALMASHRI_0">
          <a:extLst>
            <a:ext uri="{FF2B5EF4-FFF2-40B4-BE49-F238E27FC236}">
              <a16:creationId xmlns:a16="http://schemas.microsoft.com/office/drawing/2014/main" id="{00000000-0008-0000-0600-0000B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8" name="Picture 1" descr="ALMASHRI_0">
          <a:extLst>
            <a:ext uri="{FF2B5EF4-FFF2-40B4-BE49-F238E27FC236}">
              <a16:creationId xmlns:a16="http://schemas.microsoft.com/office/drawing/2014/main" id="{00000000-0008-0000-0600-0000B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699" name="Picture 1" descr="ALMASHRI_0">
          <a:extLst>
            <a:ext uri="{FF2B5EF4-FFF2-40B4-BE49-F238E27FC236}">
              <a16:creationId xmlns:a16="http://schemas.microsoft.com/office/drawing/2014/main" id="{00000000-0008-0000-0600-0000B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00" name="Picture 1" descr="ALMASHRI_0">
          <a:extLst>
            <a:ext uri="{FF2B5EF4-FFF2-40B4-BE49-F238E27FC236}">
              <a16:creationId xmlns:a16="http://schemas.microsoft.com/office/drawing/2014/main" id="{00000000-0008-0000-0600-0000B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01" name="Picture 1" descr="ALMASHRI_0">
          <a:extLst>
            <a:ext uri="{FF2B5EF4-FFF2-40B4-BE49-F238E27FC236}">
              <a16:creationId xmlns:a16="http://schemas.microsoft.com/office/drawing/2014/main" id="{00000000-0008-0000-0600-0000B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02" name="Picture 1" descr="ALMASHRI_0">
          <a:extLst>
            <a:ext uri="{FF2B5EF4-FFF2-40B4-BE49-F238E27FC236}">
              <a16:creationId xmlns:a16="http://schemas.microsoft.com/office/drawing/2014/main" id="{00000000-0008-0000-0600-0000B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03" name="Picture 1" descr="ALMASHRI_0">
          <a:extLst>
            <a:ext uri="{FF2B5EF4-FFF2-40B4-BE49-F238E27FC236}">
              <a16:creationId xmlns:a16="http://schemas.microsoft.com/office/drawing/2014/main" id="{00000000-0008-0000-0600-0000B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04" name="Picture 1" descr="ALMASHRI_0">
          <a:extLst>
            <a:ext uri="{FF2B5EF4-FFF2-40B4-BE49-F238E27FC236}">
              <a16:creationId xmlns:a16="http://schemas.microsoft.com/office/drawing/2014/main" id="{00000000-0008-0000-0600-0000C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05" name="Picture 1" descr="ALMASHRI_0">
          <a:extLst>
            <a:ext uri="{FF2B5EF4-FFF2-40B4-BE49-F238E27FC236}">
              <a16:creationId xmlns:a16="http://schemas.microsoft.com/office/drawing/2014/main" id="{00000000-0008-0000-0600-0000C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06" name="Picture 1" descr="ALMASHRI_0">
          <a:extLst>
            <a:ext uri="{FF2B5EF4-FFF2-40B4-BE49-F238E27FC236}">
              <a16:creationId xmlns:a16="http://schemas.microsoft.com/office/drawing/2014/main" id="{00000000-0008-0000-0600-0000C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07" name="Picture 1" descr="ALMASHRI_0">
          <a:extLst>
            <a:ext uri="{FF2B5EF4-FFF2-40B4-BE49-F238E27FC236}">
              <a16:creationId xmlns:a16="http://schemas.microsoft.com/office/drawing/2014/main" id="{00000000-0008-0000-0600-0000C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08" name="Picture 1" descr="ALMASHRI_0">
          <a:extLst>
            <a:ext uri="{FF2B5EF4-FFF2-40B4-BE49-F238E27FC236}">
              <a16:creationId xmlns:a16="http://schemas.microsoft.com/office/drawing/2014/main" id="{00000000-0008-0000-0600-0000C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09" name="Picture 1" descr="ALMASHRI_0">
          <a:extLst>
            <a:ext uri="{FF2B5EF4-FFF2-40B4-BE49-F238E27FC236}">
              <a16:creationId xmlns:a16="http://schemas.microsoft.com/office/drawing/2014/main" id="{00000000-0008-0000-0600-0000C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0" name="Picture 1" descr="ALMASHRI_0">
          <a:extLst>
            <a:ext uri="{FF2B5EF4-FFF2-40B4-BE49-F238E27FC236}">
              <a16:creationId xmlns:a16="http://schemas.microsoft.com/office/drawing/2014/main" id="{00000000-0008-0000-0600-0000C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1" name="Picture 1" descr="ALMASHRI_0">
          <a:extLst>
            <a:ext uri="{FF2B5EF4-FFF2-40B4-BE49-F238E27FC236}">
              <a16:creationId xmlns:a16="http://schemas.microsoft.com/office/drawing/2014/main" id="{00000000-0008-0000-0600-0000C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2" name="Picture 1" descr="ALMASHRI_0">
          <a:extLst>
            <a:ext uri="{FF2B5EF4-FFF2-40B4-BE49-F238E27FC236}">
              <a16:creationId xmlns:a16="http://schemas.microsoft.com/office/drawing/2014/main" id="{00000000-0008-0000-0600-0000C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3" name="Picture 1" descr="ALMASHRI_0">
          <a:extLst>
            <a:ext uri="{FF2B5EF4-FFF2-40B4-BE49-F238E27FC236}">
              <a16:creationId xmlns:a16="http://schemas.microsoft.com/office/drawing/2014/main" id="{00000000-0008-0000-0600-0000C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4" name="Picture 1" descr="ALMASHRI_0">
          <a:extLst>
            <a:ext uri="{FF2B5EF4-FFF2-40B4-BE49-F238E27FC236}">
              <a16:creationId xmlns:a16="http://schemas.microsoft.com/office/drawing/2014/main" id="{00000000-0008-0000-0600-0000C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5" name="Picture 1" descr="ALMASHRI_0">
          <a:extLst>
            <a:ext uri="{FF2B5EF4-FFF2-40B4-BE49-F238E27FC236}">
              <a16:creationId xmlns:a16="http://schemas.microsoft.com/office/drawing/2014/main" id="{00000000-0008-0000-0600-0000C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6" name="Picture 1" descr="ALMASHRI_0">
          <a:extLst>
            <a:ext uri="{FF2B5EF4-FFF2-40B4-BE49-F238E27FC236}">
              <a16:creationId xmlns:a16="http://schemas.microsoft.com/office/drawing/2014/main" id="{00000000-0008-0000-0600-0000C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7" name="Picture 1" descr="ALMASHRI_0">
          <a:extLst>
            <a:ext uri="{FF2B5EF4-FFF2-40B4-BE49-F238E27FC236}">
              <a16:creationId xmlns:a16="http://schemas.microsoft.com/office/drawing/2014/main" id="{00000000-0008-0000-0600-0000C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8" name="Picture 1" descr="ALMASHRI_0">
          <a:extLst>
            <a:ext uri="{FF2B5EF4-FFF2-40B4-BE49-F238E27FC236}">
              <a16:creationId xmlns:a16="http://schemas.microsoft.com/office/drawing/2014/main" id="{00000000-0008-0000-0600-0000C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19" name="Picture 1" descr="ALMASHRI_0">
          <a:extLst>
            <a:ext uri="{FF2B5EF4-FFF2-40B4-BE49-F238E27FC236}">
              <a16:creationId xmlns:a16="http://schemas.microsoft.com/office/drawing/2014/main" id="{00000000-0008-0000-0600-0000C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20" name="Picture 1" descr="ALMASHRI_0">
          <a:extLst>
            <a:ext uri="{FF2B5EF4-FFF2-40B4-BE49-F238E27FC236}">
              <a16:creationId xmlns:a16="http://schemas.microsoft.com/office/drawing/2014/main" id="{00000000-0008-0000-0600-0000D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1" name="Picture 1" descr="ALMASHRI_0">
          <a:extLst>
            <a:ext uri="{FF2B5EF4-FFF2-40B4-BE49-F238E27FC236}">
              <a16:creationId xmlns:a16="http://schemas.microsoft.com/office/drawing/2014/main" id="{00000000-0008-0000-0600-0000D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2" name="Picture 1" descr="ALMASHRI_0">
          <a:extLst>
            <a:ext uri="{FF2B5EF4-FFF2-40B4-BE49-F238E27FC236}">
              <a16:creationId xmlns:a16="http://schemas.microsoft.com/office/drawing/2014/main" id="{00000000-0008-0000-0600-0000D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3" name="Picture 1" descr="ALMASHRI_0">
          <a:extLst>
            <a:ext uri="{FF2B5EF4-FFF2-40B4-BE49-F238E27FC236}">
              <a16:creationId xmlns:a16="http://schemas.microsoft.com/office/drawing/2014/main" id="{00000000-0008-0000-0600-0000D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4" name="Picture 1" descr="ALMASHRI_0">
          <a:extLst>
            <a:ext uri="{FF2B5EF4-FFF2-40B4-BE49-F238E27FC236}">
              <a16:creationId xmlns:a16="http://schemas.microsoft.com/office/drawing/2014/main" id="{00000000-0008-0000-0600-0000D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5" name="Picture 1" descr="ALMASHRI_0">
          <a:extLst>
            <a:ext uri="{FF2B5EF4-FFF2-40B4-BE49-F238E27FC236}">
              <a16:creationId xmlns:a16="http://schemas.microsoft.com/office/drawing/2014/main" id="{00000000-0008-0000-0600-0000D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6" name="Picture 1" descr="ALMASHRI_0">
          <a:extLst>
            <a:ext uri="{FF2B5EF4-FFF2-40B4-BE49-F238E27FC236}">
              <a16:creationId xmlns:a16="http://schemas.microsoft.com/office/drawing/2014/main" id="{00000000-0008-0000-0600-0000D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7" name="Picture 1" descr="ALMASHRI_0">
          <a:extLst>
            <a:ext uri="{FF2B5EF4-FFF2-40B4-BE49-F238E27FC236}">
              <a16:creationId xmlns:a16="http://schemas.microsoft.com/office/drawing/2014/main" id="{00000000-0008-0000-0600-0000D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8" name="Picture 1" descr="ALMASHRI_0">
          <a:extLst>
            <a:ext uri="{FF2B5EF4-FFF2-40B4-BE49-F238E27FC236}">
              <a16:creationId xmlns:a16="http://schemas.microsoft.com/office/drawing/2014/main" id="{00000000-0008-0000-0600-0000D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29" name="Picture 1" descr="ALMASHRI_0">
          <a:extLst>
            <a:ext uri="{FF2B5EF4-FFF2-40B4-BE49-F238E27FC236}">
              <a16:creationId xmlns:a16="http://schemas.microsoft.com/office/drawing/2014/main" id="{00000000-0008-0000-0600-0000D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30" name="Picture 1" descr="ALMASHRI_0">
          <a:extLst>
            <a:ext uri="{FF2B5EF4-FFF2-40B4-BE49-F238E27FC236}">
              <a16:creationId xmlns:a16="http://schemas.microsoft.com/office/drawing/2014/main" id="{00000000-0008-0000-0600-0000D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31" name="Picture 1" descr="ALMASHRI_0">
          <a:extLst>
            <a:ext uri="{FF2B5EF4-FFF2-40B4-BE49-F238E27FC236}">
              <a16:creationId xmlns:a16="http://schemas.microsoft.com/office/drawing/2014/main" id="{00000000-0008-0000-0600-0000D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32" name="Picture 1" descr="ALMASHRI_0">
          <a:extLst>
            <a:ext uri="{FF2B5EF4-FFF2-40B4-BE49-F238E27FC236}">
              <a16:creationId xmlns:a16="http://schemas.microsoft.com/office/drawing/2014/main" id="{00000000-0008-0000-0600-0000D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33" name="Picture 1" descr="ALMASHRI_0">
          <a:extLst>
            <a:ext uri="{FF2B5EF4-FFF2-40B4-BE49-F238E27FC236}">
              <a16:creationId xmlns:a16="http://schemas.microsoft.com/office/drawing/2014/main" id="{00000000-0008-0000-0600-0000D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34" name="Picture 1" descr="ALMASHRI_0">
          <a:extLst>
            <a:ext uri="{FF2B5EF4-FFF2-40B4-BE49-F238E27FC236}">
              <a16:creationId xmlns:a16="http://schemas.microsoft.com/office/drawing/2014/main" id="{00000000-0008-0000-0600-0000D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35" name="Picture 1" descr="ALMASHRI_0">
          <a:extLst>
            <a:ext uri="{FF2B5EF4-FFF2-40B4-BE49-F238E27FC236}">
              <a16:creationId xmlns:a16="http://schemas.microsoft.com/office/drawing/2014/main" id="{00000000-0008-0000-0600-0000D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36" name="Picture 1" descr="ALMASHRI_0">
          <a:extLst>
            <a:ext uri="{FF2B5EF4-FFF2-40B4-BE49-F238E27FC236}">
              <a16:creationId xmlns:a16="http://schemas.microsoft.com/office/drawing/2014/main" id="{00000000-0008-0000-0600-0000E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37" name="Picture 1" descr="ALMASHRI_0">
          <a:extLst>
            <a:ext uri="{FF2B5EF4-FFF2-40B4-BE49-F238E27FC236}">
              <a16:creationId xmlns:a16="http://schemas.microsoft.com/office/drawing/2014/main" id="{00000000-0008-0000-0600-0000E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38" name="Picture 1" descr="ALMASHRI_0">
          <a:extLst>
            <a:ext uri="{FF2B5EF4-FFF2-40B4-BE49-F238E27FC236}">
              <a16:creationId xmlns:a16="http://schemas.microsoft.com/office/drawing/2014/main" id="{00000000-0008-0000-0600-0000E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39" name="Picture 1" descr="ALMASHRI_0">
          <a:extLst>
            <a:ext uri="{FF2B5EF4-FFF2-40B4-BE49-F238E27FC236}">
              <a16:creationId xmlns:a16="http://schemas.microsoft.com/office/drawing/2014/main" id="{00000000-0008-0000-0600-0000E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0" name="Picture 1" descr="ALMASHRI_0">
          <a:extLst>
            <a:ext uri="{FF2B5EF4-FFF2-40B4-BE49-F238E27FC236}">
              <a16:creationId xmlns:a16="http://schemas.microsoft.com/office/drawing/2014/main" id="{00000000-0008-0000-0600-0000E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1" name="Picture 1" descr="ALMASHRI_0">
          <a:extLst>
            <a:ext uri="{FF2B5EF4-FFF2-40B4-BE49-F238E27FC236}">
              <a16:creationId xmlns:a16="http://schemas.microsoft.com/office/drawing/2014/main" id="{00000000-0008-0000-0600-0000E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2" name="Picture 1" descr="ALMASHRI_0">
          <a:extLst>
            <a:ext uri="{FF2B5EF4-FFF2-40B4-BE49-F238E27FC236}">
              <a16:creationId xmlns:a16="http://schemas.microsoft.com/office/drawing/2014/main" id="{00000000-0008-0000-0600-0000E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3" name="Picture 1" descr="ALMASHRI_0">
          <a:extLst>
            <a:ext uri="{FF2B5EF4-FFF2-40B4-BE49-F238E27FC236}">
              <a16:creationId xmlns:a16="http://schemas.microsoft.com/office/drawing/2014/main" id="{00000000-0008-0000-0600-0000E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4" name="Picture 1" descr="ALMASHRI_0">
          <a:extLst>
            <a:ext uri="{FF2B5EF4-FFF2-40B4-BE49-F238E27FC236}">
              <a16:creationId xmlns:a16="http://schemas.microsoft.com/office/drawing/2014/main" id="{00000000-0008-0000-0600-0000E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5" name="Picture 1" descr="ALMASHRI_0">
          <a:extLst>
            <a:ext uri="{FF2B5EF4-FFF2-40B4-BE49-F238E27FC236}">
              <a16:creationId xmlns:a16="http://schemas.microsoft.com/office/drawing/2014/main" id="{00000000-0008-0000-0600-0000E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6" name="Picture 1" descr="ALMASHRI_0">
          <a:extLst>
            <a:ext uri="{FF2B5EF4-FFF2-40B4-BE49-F238E27FC236}">
              <a16:creationId xmlns:a16="http://schemas.microsoft.com/office/drawing/2014/main" id="{00000000-0008-0000-0600-0000E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7" name="Picture 1" descr="ALMASHRI_0">
          <a:extLst>
            <a:ext uri="{FF2B5EF4-FFF2-40B4-BE49-F238E27FC236}">
              <a16:creationId xmlns:a16="http://schemas.microsoft.com/office/drawing/2014/main" id="{00000000-0008-0000-0600-0000E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8" name="Picture 1" descr="ALMASHRI_0">
          <a:extLst>
            <a:ext uri="{FF2B5EF4-FFF2-40B4-BE49-F238E27FC236}">
              <a16:creationId xmlns:a16="http://schemas.microsoft.com/office/drawing/2014/main" id="{00000000-0008-0000-0600-0000E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49" name="Picture 1" descr="ALMASHRI_0">
          <a:extLst>
            <a:ext uri="{FF2B5EF4-FFF2-40B4-BE49-F238E27FC236}">
              <a16:creationId xmlns:a16="http://schemas.microsoft.com/office/drawing/2014/main" id="{00000000-0008-0000-0600-0000E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50" name="Picture 1" descr="ALMASHRI_0">
          <a:extLst>
            <a:ext uri="{FF2B5EF4-FFF2-40B4-BE49-F238E27FC236}">
              <a16:creationId xmlns:a16="http://schemas.microsoft.com/office/drawing/2014/main" id="{00000000-0008-0000-0600-0000E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51" name="Picture 1" descr="ALMASHRI_0">
          <a:extLst>
            <a:ext uri="{FF2B5EF4-FFF2-40B4-BE49-F238E27FC236}">
              <a16:creationId xmlns:a16="http://schemas.microsoft.com/office/drawing/2014/main" id="{00000000-0008-0000-0600-0000E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07670"/>
    <xdr:pic>
      <xdr:nvPicPr>
        <xdr:cNvPr id="752" name="Picture 1" descr="ALMASHRI_0">
          <a:extLst>
            <a:ext uri="{FF2B5EF4-FFF2-40B4-BE49-F238E27FC236}">
              <a16:creationId xmlns:a16="http://schemas.microsoft.com/office/drawing/2014/main" id="{00000000-0008-0000-0600-0000F0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53" name="Picture 1" descr="ALMASHRI_0">
          <a:extLst>
            <a:ext uri="{FF2B5EF4-FFF2-40B4-BE49-F238E27FC236}">
              <a16:creationId xmlns:a16="http://schemas.microsoft.com/office/drawing/2014/main" id="{00000000-0008-0000-0600-0000F1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54" name="Picture 1" descr="ALMASHRI_0">
          <a:extLst>
            <a:ext uri="{FF2B5EF4-FFF2-40B4-BE49-F238E27FC236}">
              <a16:creationId xmlns:a16="http://schemas.microsoft.com/office/drawing/2014/main" id="{00000000-0008-0000-0600-0000F2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55" name="Picture 1" descr="ALMASHRI_0">
          <a:extLst>
            <a:ext uri="{FF2B5EF4-FFF2-40B4-BE49-F238E27FC236}">
              <a16:creationId xmlns:a16="http://schemas.microsoft.com/office/drawing/2014/main" id="{00000000-0008-0000-0600-0000F3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56" name="Picture 1" descr="ALMASHRI_0">
          <a:extLst>
            <a:ext uri="{FF2B5EF4-FFF2-40B4-BE49-F238E27FC236}">
              <a16:creationId xmlns:a16="http://schemas.microsoft.com/office/drawing/2014/main" id="{00000000-0008-0000-0600-0000F4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57" name="Picture 1" descr="ALMASHRI_0">
          <a:extLst>
            <a:ext uri="{FF2B5EF4-FFF2-40B4-BE49-F238E27FC236}">
              <a16:creationId xmlns:a16="http://schemas.microsoft.com/office/drawing/2014/main" id="{00000000-0008-0000-0600-0000F5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58" name="Picture 1" descr="ALMASHRI_0">
          <a:extLst>
            <a:ext uri="{FF2B5EF4-FFF2-40B4-BE49-F238E27FC236}">
              <a16:creationId xmlns:a16="http://schemas.microsoft.com/office/drawing/2014/main" id="{00000000-0008-0000-0600-0000F6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59" name="Picture 1" descr="ALMASHRI_0">
          <a:extLst>
            <a:ext uri="{FF2B5EF4-FFF2-40B4-BE49-F238E27FC236}">
              <a16:creationId xmlns:a16="http://schemas.microsoft.com/office/drawing/2014/main" id="{00000000-0008-0000-0600-0000F7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0" name="Picture 1" descr="ALMASHRI_0">
          <a:extLst>
            <a:ext uri="{FF2B5EF4-FFF2-40B4-BE49-F238E27FC236}">
              <a16:creationId xmlns:a16="http://schemas.microsoft.com/office/drawing/2014/main" id="{00000000-0008-0000-0600-0000F8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1" name="Picture 1" descr="ALMASHRI_0">
          <a:extLst>
            <a:ext uri="{FF2B5EF4-FFF2-40B4-BE49-F238E27FC236}">
              <a16:creationId xmlns:a16="http://schemas.microsoft.com/office/drawing/2014/main" id="{00000000-0008-0000-0600-0000F9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2" name="Picture 1" descr="ALMASHRI_0">
          <a:extLst>
            <a:ext uri="{FF2B5EF4-FFF2-40B4-BE49-F238E27FC236}">
              <a16:creationId xmlns:a16="http://schemas.microsoft.com/office/drawing/2014/main" id="{00000000-0008-0000-0600-0000FA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3" name="Picture 1" descr="ALMASHRI_0">
          <a:extLst>
            <a:ext uri="{FF2B5EF4-FFF2-40B4-BE49-F238E27FC236}">
              <a16:creationId xmlns:a16="http://schemas.microsoft.com/office/drawing/2014/main" id="{00000000-0008-0000-0600-0000FB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4" name="Picture 1" descr="ALMASHRI_0">
          <a:extLst>
            <a:ext uri="{FF2B5EF4-FFF2-40B4-BE49-F238E27FC236}">
              <a16:creationId xmlns:a16="http://schemas.microsoft.com/office/drawing/2014/main" id="{00000000-0008-0000-0600-0000FC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5" name="Picture 1" descr="ALMASHRI_0">
          <a:extLst>
            <a:ext uri="{FF2B5EF4-FFF2-40B4-BE49-F238E27FC236}">
              <a16:creationId xmlns:a16="http://schemas.microsoft.com/office/drawing/2014/main" id="{00000000-0008-0000-0600-0000FD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6" name="Picture 1" descr="ALMASHRI_0">
          <a:extLst>
            <a:ext uri="{FF2B5EF4-FFF2-40B4-BE49-F238E27FC236}">
              <a16:creationId xmlns:a16="http://schemas.microsoft.com/office/drawing/2014/main" id="{00000000-0008-0000-0600-0000FE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7" name="Picture 1" descr="ALMASHRI_0">
          <a:extLst>
            <a:ext uri="{FF2B5EF4-FFF2-40B4-BE49-F238E27FC236}">
              <a16:creationId xmlns:a16="http://schemas.microsoft.com/office/drawing/2014/main" id="{00000000-0008-0000-0600-0000FF0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350520"/>
    <xdr:pic>
      <xdr:nvPicPr>
        <xdr:cNvPr id="768" name="Picture 1" descr="ALMASHRI_0">
          <a:extLst>
            <a:ext uri="{FF2B5EF4-FFF2-40B4-BE49-F238E27FC236}">
              <a16:creationId xmlns:a16="http://schemas.microsoft.com/office/drawing/2014/main" id="{00000000-0008-0000-0600-00000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69" name="Picture 1" descr="ALMASHRI_0">
          <a:extLst>
            <a:ext uri="{FF2B5EF4-FFF2-40B4-BE49-F238E27FC236}">
              <a16:creationId xmlns:a16="http://schemas.microsoft.com/office/drawing/2014/main" id="{00000000-0008-0000-0600-00000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0" name="Picture 1" descr="ALMASHRI_0">
          <a:extLst>
            <a:ext uri="{FF2B5EF4-FFF2-40B4-BE49-F238E27FC236}">
              <a16:creationId xmlns:a16="http://schemas.microsoft.com/office/drawing/2014/main" id="{00000000-0008-0000-0600-00000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1" name="Picture 1" descr="ALMASHRI_0">
          <a:extLst>
            <a:ext uri="{FF2B5EF4-FFF2-40B4-BE49-F238E27FC236}">
              <a16:creationId xmlns:a16="http://schemas.microsoft.com/office/drawing/2014/main" id="{00000000-0008-0000-0600-00000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2" name="Picture 1" descr="ALMASHRI_0">
          <a:extLst>
            <a:ext uri="{FF2B5EF4-FFF2-40B4-BE49-F238E27FC236}">
              <a16:creationId xmlns:a16="http://schemas.microsoft.com/office/drawing/2014/main" id="{00000000-0008-0000-0600-00000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3" name="Picture 1" descr="ALMASHRI_0">
          <a:extLst>
            <a:ext uri="{FF2B5EF4-FFF2-40B4-BE49-F238E27FC236}">
              <a16:creationId xmlns:a16="http://schemas.microsoft.com/office/drawing/2014/main" id="{00000000-0008-0000-0600-00000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4" name="Picture 1" descr="ALMASHRI_0">
          <a:extLst>
            <a:ext uri="{FF2B5EF4-FFF2-40B4-BE49-F238E27FC236}">
              <a16:creationId xmlns:a16="http://schemas.microsoft.com/office/drawing/2014/main" id="{00000000-0008-0000-0600-00000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5" name="Picture 1" descr="ALMASHRI_0">
          <a:extLst>
            <a:ext uri="{FF2B5EF4-FFF2-40B4-BE49-F238E27FC236}">
              <a16:creationId xmlns:a16="http://schemas.microsoft.com/office/drawing/2014/main" id="{00000000-0008-0000-0600-00000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6" name="Picture 1" descr="ALMASHRI_0">
          <a:extLst>
            <a:ext uri="{FF2B5EF4-FFF2-40B4-BE49-F238E27FC236}">
              <a16:creationId xmlns:a16="http://schemas.microsoft.com/office/drawing/2014/main" id="{00000000-0008-0000-0600-00000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7" name="Picture 1" descr="ALMASHRI_0">
          <a:extLst>
            <a:ext uri="{FF2B5EF4-FFF2-40B4-BE49-F238E27FC236}">
              <a16:creationId xmlns:a16="http://schemas.microsoft.com/office/drawing/2014/main" id="{00000000-0008-0000-0600-00000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8" name="Picture 1" descr="ALMASHRI_0">
          <a:extLst>
            <a:ext uri="{FF2B5EF4-FFF2-40B4-BE49-F238E27FC236}">
              <a16:creationId xmlns:a16="http://schemas.microsoft.com/office/drawing/2014/main" id="{00000000-0008-0000-0600-00000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79" name="Picture 1" descr="ALMASHRI_0">
          <a:extLst>
            <a:ext uri="{FF2B5EF4-FFF2-40B4-BE49-F238E27FC236}">
              <a16:creationId xmlns:a16="http://schemas.microsoft.com/office/drawing/2014/main" id="{00000000-0008-0000-0600-00000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80" name="Picture 1" descr="ALMASHRI_0">
          <a:extLst>
            <a:ext uri="{FF2B5EF4-FFF2-40B4-BE49-F238E27FC236}">
              <a16:creationId xmlns:a16="http://schemas.microsoft.com/office/drawing/2014/main" id="{00000000-0008-0000-0600-00000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81" name="Picture 1" descr="ALMASHRI_0">
          <a:extLst>
            <a:ext uri="{FF2B5EF4-FFF2-40B4-BE49-F238E27FC236}">
              <a16:creationId xmlns:a16="http://schemas.microsoft.com/office/drawing/2014/main" id="{00000000-0008-0000-0600-00000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82" name="Picture 1" descr="ALMASHRI_0">
          <a:extLst>
            <a:ext uri="{FF2B5EF4-FFF2-40B4-BE49-F238E27FC236}">
              <a16:creationId xmlns:a16="http://schemas.microsoft.com/office/drawing/2014/main" id="{00000000-0008-0000-0600-00000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83" name="Picture 1" descr="ALMASHRI_0">
          <a:extLst>
            <a:ext uri="{FF2B5EF4-FFF2-40B4-BE49-F238E27FC236}">
              <a16:creationId xmlns:a16="http://schemas.microsoft.com/office/drawing/2014/main" id="{00000000-0008-0000-0600-00000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266</xdr:row>
      <xdr:rowOff>0</xdr:rowOff>
    </xdr:from>
    <xdr:ext cx="0" cy="445770"/>
    <xdr:pic>
      <xdr:nvPicPr>
        <xdr:cNvPr id="784" name="Picture 1" descr="ALMASHRI_0">
          <a:extLst>
            <a:ext uri="{FF2B5EF4-FFF2-40B4-BE49-F238E27FC236}">
              <a16:creationId xmlns:a16="http://schemas.microsoft.com/office/drawing/2014/main" id="{00000000-0008-0000-0600-00001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927068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175</xdr:row>
      <xdr:rowOff>0</xdr:rowOff>
    </xdr:from>
    <xdr:to>
      <xdr:col>1</xdr:col>
      <xdr:colOff>1295400</xdr:colOff>
      <xdr:row>182</xdr:row>
      <xdr:rowOff>1234424</xdr:rowOff>
    </xdr:to>
    <xdr:pic>
      <xdr:nvPicPr>
        <xdr:cNvPr id="785" name="Picture 1" descr="ALMASHRI_0">
          <a:extLst>
            <a:ext uri="{FF2B5EF4-FFF2-40B4-BE49-F238E27FC236}">
              <a16:creationId xmlns:a16="http://schemas.microsoft.com/office/drawing/2014/main" id="{00000000-0008-0000-0600-00001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86" name="Picture 1" descr="ALMASHRI_0">
          <a:extLst>
            <a:ext uri="{FF2B5EF4-FFF2-40B4-BE49-F238E27FC236}">
              <a16:creationId xmlns:a16="http://schemas.microsoft.com/office/drawing/2014/main" id="{00000000-0008-0000-0600-00001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87" name="Picture 1" descr="ALMASHRI_0">
          <a:extLst>
            <a:ext uri="{FF2B5EF4-FFF2-40B4-BE49-F238E27FC236}">
              <a16:creationId xmlns:a16="http://schemas.microsoft.com/office/drawing/2014/main" id="{00000000-0008-0000-0600-00001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88" name="Picture 1" descr="ALMASHRI_0">
          <a:extLst>
            <a:ext uri="{FF2B5EF4-FFF2-40B4-BE49-F238E27FC236}">
              <a16:creationId xmlns:a16="http://schemas.microsoft.com/office/drawing/2014/main" id="{00000000-0008-0000-0600-00001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89" name="Picture 1" descr="ALMASHRI_0">
          <a:extLst>
            <a:ext uri="{FF2B5EF4-FFF2-40B4-BE49-F238E27FC236}">
              <a16:creationId xmlns:a16="http://schemas.microsoft.com/office/drawing/2014/main" id="{00000000-0008-0000-0600-00001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0" name="Picture 1" descr="ALMASHRI_0">
          <a:extLst>
            <a:ext uri="{FF2B5EF4-FFF2-40B4-BE49-F238E27FC236}">
              <a16:creationId xmlns:a16="http://schemas.microsoft.com/office/drawing/2014/main" id="{00000000-0008-0000-0600-00001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1" name="Picture 1" descr="ALMASHRI_0">
          <a:extLst>
            <a:ext uri="{FF2B5EF4-FFF2-40B4-BE49-F238E27FC236}">
              <a16:creationId xmlns:a16="http://schemas.microsoft.com/office/drawing/2014/main" id="{00000000-0008-0000-0600-00001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2" name="Picture 1" descr="ALMASHRI_0">
          <a:extLst>
            <a:ext uri="{FF2B5EF4-FFF2-40B4-BE49-F238E27FC236}">
              <a16:creationId xmlns:a16="http://schemas.microsoft.com/office/drawing/2014/main" id="{00000000-0008-0000-0600-00001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3" name="Picture 1" descr="ALMASHRI_0">
          <a:extLst>
            <a:ext uri="{FF2B5EF4-FFF2-40B4-BE49-F238E27FC236}">
              <a16:creationId xmlns:a16="http://schemas.microsoft.com/office/drawing/2014/main" id="{00000000-0008-0000-0600-00001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4" name="Picture 1" descr="ALMASHRI_0">
          <a:extLst>
            <a:ext uri="{FF2B5EF4-FFF2-40B4-BE49-F238E27FC236}">
              <a16:creationId xmlns:a16="http://schemas.microsoft.com/office/drawing/2014/main" id="{00000000-0008-0000-0600-00001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5" name="Picture 1" descr="ALMASHRI_0">
          <a:extLst>
            <a:ext uri="{FF2B5EF4-FFF2-40B4-BE49-F238E27FC236}">
              <a16:creationId xmlns:a16="http://schemas.microsoft.com/office/drawing/2014/main" id="{00000000-0008-0000-0600-00001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6" name="Picture 1" descr="ALMASHRI_0">
          <a:extLst>
            <a:ext uri="{FF2B5EF4-FFF2-40B4-BE49-F238E27FC236}">
              <a16:creationId xmlns:a16="http://schemas.microsoft.com/office/drawing/2014/main" id="{00000000-0008-0000-0600-00001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7" name="Picture 1" descr="ALMASHRI_0">
          <a:extLst>
            <a:ext uri="{FF2B5EF4-FFF2-40B4-BE49-F238E27FC236}">
              <a16:creationId xmlns:a16="http://schemas.microsoft.com/office/drawing/2014/main" id="{00000000-0008-0000-0600-00001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8" name="Picture 1" descr="ALMASHRI_0">
          <a:extLst>
            <a:ext uri="{FF2B5EF4-FFF2-40B4-BE49-F238E27FC236}">
              <a16:creationId xmlns:a16="http://schemas.microsoft.com/office/drawing/2014/main" id="{00000000-0008-0000-0600-00001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799" name="Picture 1" descr="ALMASHRI_0">
          <a:extLst>
            <a:ext uri="{FF2B5EF4-FFF2-40B4-BE49-F238E27FC236}">
              <a16:creationId xmlns:a16="http://schemas.microsoft.com/office/drawing/2014/main" id="{00000000-0008-0000-0600-00001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00" name="Picture 1" descr="ALMASHRI_0">
          <a:extLst>
            <a:ext uri="{FF2B5EF4-FFF2-40B4-BE49-F238E27FC236}">
              <a16:creationId xmlns:a16="http://schemas.microsoft.com/office/drawing/2014/main" id="{00000000-0008-0000-0600-00002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1" name="Picture 1" descr="ALMASHRI_0">
          <a:extLst>
            <a:ext uri="{FF2B5EF4-FFF2-40B4-BE49-F238E27FC236}">
              <a16:creationId xmlns:a16="http://schemas.microsoft.com/office/drawing/2014/main" id="{00000000-0008-0000-0600-00002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2" name="Picture 1" descr="ALMASHRI_0">
          <a:extLst>
            <a:ext uri="{FF2B5EF4-FFF2-40B4-BE49-F238E27FC236}">
              <a16:creationId xmlns:a16="http://schemas.microsoft.com/office/drawing/2014/main" id="{00000000-0008-0000-0600-00002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3" name="Picture 1" descr="ALMASHRI_0">
          <a:extLst>
            <a:ext uri="{FF2B5EF4-FFF2-40B4-BE49-F238E27FC236}">
              <a16:creationId xmlns:a16="http://schemas.microsoft.com/office/drawing/2014/main" id="{00000000-0008-0000-0600-00002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4" name="Picture 1" descr="ALMASHRI_0">
          <a:extLst>
            <a:ext uri="{FF2B5EF4-FFF2-40B4-BE49-F238E27FC236}">
              <a16:creationId xmlns:a16="http://schemas.microsoft.com/office/drawing/2014/main" id="{00000000-0008-0000-0600-00002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5" name="Picture 1" descr="ALMASHRI_0">
          <a:extLst>
            <a:ext uri="{FF2B5EF4-FFF2-40B4-BE49-F238E27FC236}">
              <a16:creationId xmlns:a16="http://schemas.microsoft.com/office/drawing/2014/main" id="{00000000-0008-0000-0600-00002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6" name="Picture 1" descr="ALMASHRI_0">
          <a:extLst>
            <a:ext uri="{FF2B5EF4-FFF2-40B4-BE49-F238E27FC236}">
              <a16:creationId xmlns:a16="http://schemas.microsoft.com/office/drawing/2014/main" id="{00000000-0008-0000-0600-00002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7" name="Picture 1" descr="ALMASHRI_0">
          <a:extLst>
            <a:ext uri="{FF2B5EF4-FFF2-40B4-BE49-F238E27FC236}">
              <a16:creationId xmlns:a16="http://schemas.microsoft.com/office/drawing/2014/main" id="{00000000-0008-0000-0600-00002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8" name="Picture 1" descr="ALMASHRI_0">
          <a:extLst>
            <a:ext uri="{FF2B5EF4-FFF2-40B4-BE49-F238E27FC236}">
              <a16:creationId xmlns:a16="http://schemas.microsoft.com/office/drawing/2014/main" id="{00000000-0008-0000-0600-00002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09" name="Picture 1" descr="ALMASHRI_0">
          <a:extLst>
            <a:ext uri="{FF2B5EF4-FFF2-40B4-BE49-F238E27FC236}">
              <a16:creationId xmlns:a16="http://schemas.microsoft.com/office/drawing/2014/main" id="{00000000-0008-0000-0600-00002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10" name="Picture 1" descr="ALMASHRI_0">
          <a:extLst>
            <a:ext uri="{FF2B5EF4-FFF2-40B4-BE49-F238E27FC236}">
              <a16:creationId xmlns:a16="http://schemas.microsoft.com/office/drawing/2014/main" id="{00000000-0008-0000-0600-00002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11" name="Picture 1" descr="ALMASHRI_0">
          <a:extLst>
            <a:ext uri="{FF2B5EF4-FFF2-40B4-BE49-F238E27FC236}">
              <a16:creationId xmlns:a16="http://schemas.microsoft.com/office/drawing/2014/main" id="{00000000-0008-0000-0600-00002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12" name="Picture 1" descr="ALMASHRI_0">
          <a:extLst>
            <a:ext uri="{FF2B5EF4-FFF2-40B4-BE49-F238E27FC236}">
              <a16:creationId xmlns:a16="http://schemas.microsoft.com/office/drawing/2014/main" id="{00000000-0008-0000-0600-00002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13" name="Picture 1" descr="ALMASHRI_0">
          <a:extLst>
            <a:ext uri="{FF2B5EF4-FFF2-40B4-BE49-F238E27FC236}">
              <a16:creationId xmlns:a16="http://schemas.microsoft.com/office/drawing/2014/main" id="{00000000-0008-0000-0600-00002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14" name="Picture 1" descr="ALMASHRI_0">
          <a:extLst>
            <a:ext uri="{FF2B5EF4-FFF2-40B4-BE49-F238E27FC236}">
              <a16:creationId xmlns:a16="http://schemas.microsoft.com/office/drawing/2014/main" id="{00000000-0008-0000-0600-00002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15" name="Picture 1" descr="ALMASHRI_0">
          <a:extLst>
            <a:ext uri="{FF2B5EF4-FFF2-40B4-BE49-F238E27FC236}">
              <a16:creationId xmlns:a16="http://schemas.microsoft.com/office/drawing/2014/main" id="{00000000-0008-0000-0600-00002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1209659</xdr:rowOff>
    </xdr:to>
    <xdr:pic>
      <xdr:nvPicPr>
        <xdr:cNvPr id="816" name="Picture 1" descr="ALMASHRI_0">
          <a:extLst>
            <a:ext uri="{FF2B5EF4-FFF2-40B4-BE49-F238E27FC236}">
              <a16:creationId xmlns:a16="http://schemas.microsoft.com/office/drawing/2014/main" id="{00000000-0008-0000-0600-00003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6235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17" name="Picture 1" descr="ALMASHRI_0">
          <a:extLst>
            <a:ext uri="{FF2B5EF4-FFF2-40B4-BE49-F238E27FC236}">
              <a16:creationId xmlns:a16="http://schemas.microsoft.com/office/drawing/2014/main" id="{00000000-0008-0000-0600-00003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18" name="Picture 1" descr="ALMASHRI_0">
          <a:extLst>
            <a:ext uri="{FF2B5EF4-FFF2-40B4-BE49-F238E27FC236}">
              <a16:creationId xmlns:a16="http://schemas.microsoft.com/office/drawing/2014/main" id="{00000000-0008-0000-0600-00003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19" name="Picture 1" descr="ALMASHRI_0">
          <a:extLst>
            <a:ext uri="{FF2B5EF4-FFF2-40B4-BE49-F238E27FC236}">
              <a16:creationId xmlns:a16="http://schemas.microsoft.com/office/drawing/2014/main" id="{00000000-0008-0000-0600-00003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0" name="Picture 1" descr="ALMASHRI_0">
          <a:extLst>
            <a:ext uri="{FF2B5EF4-FFF2-40B4-BE49-F238E27FC236}">
              <a16:creationId xmlns:a16="http://schemas.microsoft.com/office/drawing/2014/main" id="{00000000-0008-0000-0600-00003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1" name="Picture 1" descr="ALMASHRI_0">
          <a:extLst>
            <a:ext uri="{FF2B5EF4-FFF2-40B4-BE49-F238E27FC236}">
              <a16:creationId xmlns:a16="http://schemas.microsoft.com/office/drawing/2014/main" id="{00000000-0008-0000-0600-00003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2" name="Picture 1" descr="ALMASHRI_0">
          <a:extLst>
            <a:ext uri="{FF2B5EF4-FFF2-40B4-BE49-F238E27FC236}">
              <a16:creationId xmlns:a16="http://schemas.microsoft.com/office/drawing/2014/main" id="{00000000-0008-0000-0600-00003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3" name="Picture 1" descr="ALMASHRI_0">
          <a:extLst>
            <a:ext uri="{FF2B5EF4-FFF2-40B4-BE49-F238E27FC236}">
              <a16:creationId xmlns:a16="http://schemas.microsoft.com/office/drawing/2014/main" id="{00000000-0008-0000-0600-00003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4" name="Picture 1" descr="ALMASHRI_0">
          <a:extLst>
            <a:ext uri="{FF2B5EF4-FFF2-40B4-BE49-F238E27FC236}">
              <a16:creationId xmlns:a16="http://schemas.microsoft.com/office/drawing/2014/main" id="{00000000-0008-0000-0600-00003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5" name="Picture 1" descr="ALMASHRI_0">
          <a:extLst>
            <a:ext uri="{FF2B5EF4-FFF2-40B4-BE49-F238E27FC236}">
              <a16:creationId xmlns:a16="http://schemas.microsoft.com/office/drawing/2014/main" id="{00000000-0008-0000-0600-00003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6" name="Picture 1" descr="ALMASHRI_0">
          <a:extLst>
            <a:ext uri="{FF2B5EF4-FFF2-40B4-BE49-F238E27FC236}">
              <a16:creationId xmlns:a16="http://schemas.microsoft.com/office/drawing/2014/main" id="{00000000-0008-0000-0600-00003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7" name="Picture 1" descr="ALMASHRI_0">
          <a:extLst>
            <a:ext uri="{FF2B5EF4-FFF2-40B4-BE49-F238E27FC236}">
              <a16:creationId xmlns:a16="http://schemas.microsoft.com/office/drawing/2014/main" id="{00000000-0008-0000-0600-00003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8" name="Picture 1" descr="ALMASHRI_0">
          <a:extLst>
            <a:ext uri="{FF2B5EF4-FFF2-40B4-BE49-F238E27FC236}">
              <a16:creationId xmlns:a16="http://schemas.microsoft.com/office/drawing/2014/main" id="{00000000-0008-0000-0600-00003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29" name="Picture 1" descr="ALMASHRI_0">
          <a:extLst>
            <a:ext uri="{FF2B5EF4-FFF2-40B4-BE49-F238E27FC236}">
              <a16:creationId xmlns:a16="http://schemas.microsoft.com/office/drawing/2014/main" id="{00000000-0008-0000-0600-00003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30" name="Picture 1" descr="ALMASHRI_0">
          <a:extLst>
            <a:ext uri="{FF2B5EF4-FFF2-40B4-BE49-F238E27FC236}">
              <a16:creationId xmlns:a16="http://schemas.microsoft.com/office/drawing/2014/main" id="{00000000-0008-0000-0600-00003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31" name="Picture 1" descr="ALMASHRI_0">
          <a:extLst>
            <a:ext uri="{FF2B5EF4-FFF2-40B4-BE49-F238E27FC236}">
              <a16:creationId xmlns:a16="http://schemas.microsoft.com/office/drawing/2014/main" id="{00000000-0008-0000-0600-00003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182</xdr:row>
      <xdr:rowOff>1234424</xdr:rowOff>
    </xdr:to>
    <xdr:pic>
      <xdr:nvPicPr>
        <xdr:cNvPr id="832" name="Picture 1" descr="ALMASHRI_0">
          <a:extLst>
            <a:ext uri="{FF2B5EF4-FFF2-40B4-BE49-F238E27FC236}">
              <a16:creationId xmlns:a16="http://schemas.microsoft.com/office/drawing/2014/main" id="{00000000-0008-0000-0600-00004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78712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175</xdr:row>
      <xdr:rowOff>0</xdr:rowOff>
    </xdr:from>
    <xdr:ext cx="0" cy="407670"/>
    <xdr:pic>
      <xdr:nvPicPr>
        <xdr:cNvPr id="833" name="Picture 1" descr="ALMASHRI_0">
          <a:extLst>
            <a:ext uri="{FF2B5EF4-FFF2-40B4-BE49-F238E27FC236}">
              <a16:creationId xmlns:a16="http://schemas.microsoft.com/office/drawing/2014/main" id="{00000000-0008-0000-0600-00004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34" name="Picture 1" descr="ALMASHRI_0">
          <a:extLst>
            <a:ext uri="{FF2B5EF4-FFF2-40B4-BE49-F238E27FC236}">
              <a16:creationId xmlns:a16="http://schemas.microsoft.com/office/drawing/2014/main" id="{00000000-0008-0000-0600-00004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35" name="Picture 1" descr="ALMASHRI_0">
          <a:extLst>
            <a:ext uri="{FF2B5EF4-FFF2-40B4-BE49-F238E27FC236}">
              <a16:creationId xmlns:a16="http://schemas.microsoft.com/office/drawing/2014/main" id="{00000000-0008-0000-0600-00004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36" name="Picture 1" descr="ALMASHRI_0">
          <a:extLst>
            <a:ext uri="{FF2B5EF4-FFF2-40B4-BE49-F238E27FC236}">
              <a16:creationId xmlns:a16="http://schemas.microsoft.com/office/drawing/2014/main" id="{00000000-0008-0000-0600-00004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37" name="Picture 1" descr="ALMASHRI_0">
          <a:extLst>
            <a:ext uri="{FF2B5EF4-FFF2-40B4-BE49-F238E27FC236}">
              <a16:creationId xmlns:a16="http://schemas.microsoft.com/office/drawing/2014/main" id="{00000000-0008-0000-0600-00004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38" name="Picture 1" descr="ALMASHRI_0">
          <a:extLst>
            <a:ext uri="{FF2B5EF4-FFF2-40B4-BE49-F238E27FC236}">
              <a16:creationId xmlns:a16="http://schemas.microsoft.com/office/drawing/2014/main" id="{00000000-0008-0000-0600-00004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39" name="Picture 1" descr="ALMASHRI_0">
          <a:extLst>
            <a:ext uri="{FF2B5EF4-FFF2-40B4-BE49-F238E27FC236}">
              <a16:creationId xmlns:a16="http://schemas.microsoft.com/office/drawing/2014/main" id="{00000000-0008-0000-0600-00004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0" name="Picture 1" descr="ALMASHRI_0">
          <a:extLst>
            <a:ext uri="{FF2B5EF4-FFF2-40B4-BE49-F238E27FC236}">
              <a16:creationId xmlns:a16="http://schemas.microsoft.com/office/drawing/2014/main" id="{00000000-0008-0000-0600-00004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1" name="Picture 1" descr="ALMASHRI_0">
          <a:extLst>
            <a:ext uri="{FF2B5EF4-FFF2-40B4-BE49-F238E27FC236}">
              <a16:creationId xmlns:a16="http://schemas.microsoft.com/office/drawing/2014/main" id="{00000000-0008-0000-0600-00004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2" name="Picture 1" descr="ALMASHRI_0">
          <a:extLst>
            <a:ext uri="{FF2B5EF4-FFF2-40B4-BE49-F238E27FC236}">
              <a16:creationId xmlns:a16="http://schemas.microsoft.com/office/drawing/2014/main" id="{00000000-0008-0000-0600-00004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3" name="Picture 1" descr="ALMASHRI_0">
          <a:extLst>
            <a:ext uri="{FF2B5EF4-FFF2-40B4-BE49-F238E27FC236}">
              <a16:creationId xmlns:a16="http://schemas.microsoft.com/office/drawing/2014/main" id="{00000000-0008-0000-0600-00004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4" name="Picture 1" descr="ALMASHRI_0">
          <a:extLst>
            <a:ext uri="{FF2B5EF4-FFF2-40B4-BE49-F238E27FC236}">
              <a16:creationId xmlns:a16="http://schemas.microsoft.com/office/drawing/2014/main" id="{00000000-0008-0000-0600-00004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5" name="Picture 1" descr="ALMASHRI_0">
          <a:extLst>
            <a:ext uri="{FF2B5EF4-FFF2-40B4-BE49-F238E27FC236}">
              <a16:creationId xmlns:a16="http://schemas.microsoft.com/office/drawing/2014/main" id="{00000000-0008-0000-0600-00004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6" name="Picture 1" descr="ALMASHRI_0">
          <a:extLst>
            <a:ext uri="{FF2B5EF4-FFF2-40B4-BE49-F238E27FC236}">
              <a16:creationId xmlns:a16="http://schemas.microsoft.com/office/drawing/2014/main" id="{00000000-0008-0000-0600-00004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7" name="Picture 1" descr="ALMASHRI_0">
          <a:extLst>
            <a:ext uri="{FF2B5EF4-FFF2-40B4-BE49-F238E27FC236}">
              <a16:creationId xmlns:a16="http://schemas.microsoft.com/office/drawing/2014/main" id="{00000000-0008-0000-0600-00004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48" name="Picture 1" descr="ALMASHRI_0">
          <a:extLst>
            <a:ext uri="{FF2B5EF4-FFF2-40B4-BE49-F238E27FC236}">
              <a16:creationId xmlns:a16="http://schemas.microsoft.com/office/drawing/2014/main" id="{00000000-0008-0000-0600-00005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49" name="Picture 1" descr="ALMASHRI_0">
          <a:extLst>
            <a:ext uri="{FF2B5EF4-FFF2-40B4-BE49-F238E27FC236}">
              <a16:creationId xmlns:a16="http://schemas.microsoft.com/office/drawing/2014/main" id="{00000000-0008-0000-0600-00005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0" name="Picture 1" descr="ALMASHRI_0">
          <a:extLst>
            <a:ext uri="{FF2B5EF4-FFF2-40B4-BE49-F238E27FC236}">
              <a16:creationId xmlns:a16="http://schemas.microsoft.com/office/drawing/2014/main" id="{00000000-0008-0000-0600-00005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1" name="Picture 1" descr="ALMASHRI_0">
          <a:extLst>
            <a:ext uri="{FF2B5EF4-FFF2-40B4-BE49-F238E27FC236}">
              <a16:creationId xmlns:a16="http://schemas.microsoft.com/office/drawing/2014/main" id="{00000000-0008-0000-0600-00005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2" name="Picture 1" descr="ALMASHRI_0">
          <a:extLst>
            <a:ext uri="{FF2B5EF4-FFF2-40B4-BE49-F238E27FC236}">
              <a16:creationId xmlns:a16="http://schemas.microsoft.com/office/drawing/2014/main" id="{00000000-0008-0000-0600-00005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3" name="Picture 1" descr="ALMASHRI_0">
          <a:extLst>
            <a:ext uri="{FF2B5EF4-FFF2-40B4-BE49-F238E27FC236}">
              <a16:creationId xmlns:a16="http://schemas.microsoft.com/office/drawing/2014/main" id="{00000000-0008-0000-0600-00005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4" name="Picture 1" descr="ALMASHRI_0">
          <a:extLst>
            <a:ext uri="{FF2B5EF4-FFF2-40B4-BE49-F238E27FC236}">
              <a16:creationId xmlns:a16="http://schemas.microsoft.com/office/drawing/2014/main" id="{00000000-0008-0000-0600-00005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5" name="Picture 1" descr="ALMASHRI_0">
          <a:extLst>
            <a:ext uri="{FF2B5EF4-FFF2-40B4-BE49-F238E27FC236}">
              <a16:creationId xmlns:a16="http://schemas.microsoft.com/office/drawing/2014/main" id="{00000000-0008-0000-0600-00005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6" name="Picture 1" descr="ALMASHRI_0">
          <a:extLst>
            <a:ext uri="{FF2B5EF4-FFF2-40B4-BE49-F238E27FC236}">
              <a16:creationId xmlns:a16="http://schemas.microsoft.com/office/drawing/2014/main" id="{00000000-0008-0000-0600-00005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7" name="Picture 1" descr="ALMASHRI_0">
          <a:extLst>
            <a:ext uri="{FF2B5EF4-FFF2-40B4-BE49-F238E27FC236}">
              <a16:creationId xmlns:a16="http://schemas.microsoft.com/office/drawing/2014/main" id="{00000000-0008-0000-0600-00005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8" name="Picture 1" descr="ALMASHRI_0">
          <a:extLst>
            <a:ext uri="{FF2B5EF4-FFF2-40B4-BE49-F238E27FC236}">
              <a16:creationId xmlns:a16="http://schemas.microsoft.com/office/drawing/2014/main" id="{00000000-0008-0000-0600-00005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59" name="Picture 1" descr="ALMASHRI_0">
          <a:extLst>
            <a:ext uri="{FF2B5EF4-FFF2-40B4-BE49-F238E27FC236}">
              <a16:creationId xmlns:a16="http://schemas.microsoft.com/office/drawing/2014/main" id="{00000000-0008-0000-0600-00005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60" name="Picture 1" descr="ALMASHRI_0">
          <a:extLst>
            <a:ext uri="{FF2B5EF4-FFF2-40B4-BE49-F238E27FC236}">
              <a16:creationId xmlns:a16="http://schemas.microsoft.com/office/drawing/2014/main" id="{00000000-0008-0000-0600-00005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61" name="Picture 1" descr="ALMASHRI_0">
          <a:extLst>
            <a:ext uri="{FF2B5EF4-FFF2-40B4-BE49-F238E27FC236}">
              <a16:creationId xmlns:a16="http://schemas.microsoft.com/office/drawing/2014/main" id="{00000000-0008-0000-0600-00005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62" name="Picture 1" descr="ALMASHRI_0">
          <a:extLst>
            <a:ext uri="{FF2B5EF4-FFF2-40B4-BE49-F238E27FC236}">
              <a16:creationId xmlns:a16="http://schemas.microsoft.com/office/drawing/2014/main" id="{00000000-0008-0000-0600-00005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63" name="Picture 1" descr="ALMASHRI_0">
          <a:extLst>
            <a:ext uri="{FF2B5EF4-FFF2-40B4-BE49-F238E27FC236}">
              <a16:creationId xmlns:a16="http://schemas.microsoft.com/office/drawing/2014/main" id="{00000000-0008-0000-0600-00005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64" name="Picture 1" descr="ALMASHRI_0">
          <a:extLst>
            <a:ext uri="{FF2B5EF4-FFF2-40B4-BE49-F238E27FC236}">
              <a16:creationId xmlns:a16="http://schemas.microsoft.com/office/drawing/2014/main" id="{00000000-0008-0000-0600-00006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65" name="Picture 1" descr="ALMASHRI_0">
          <a:extLst>
            <a:ext uri="{FF2B5EF4-FFF2-40B4-BE49-F238E27FC236}">
              <a16:creationId xmlns:a16="http://schemas.microsoft.com/office/drawing/2014/main" id="{00000000-0008-0000-0600-00006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66" name="Picture 1" descr="ALMASHRI_0">
          <a:extLst>
            <a:ext uri="{FF2B5EF4-FFF2-40B4-BE49-F238E27FC236}">
              <a16:creationId xmlns:a16="http://schemas.microsoft.com/office/drawing/2014/main" id="{00000000-0008-0000-0600-00006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67" name="Picture 1" descr="ALMASHRI_0">
          <a:extLst>
            <a:ext uri="{FF2B5EF4-FFF2-40B4-BE49-F238E27FC236}">
              <a16:creationId xmlns:a16="http://schemas.microsoft.com/office/drawing/2014/main" id="{00000000-0008-0000-0600-00006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68" name="Picture 1" descr="ALMASHRI_0">
          <a:extLst>
            <a:ext uri="{FF2B5EF4-FFF2-40B4-BE49-F238E27FC236}">
              <a16:creationId xmlns:a16="http://schemas.microsoft.com/office/drawing/2014/main" id="{00000000-0008-0000-0600-00006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69" name="Picture 1" descr="ALMASHRI_0">
          <a:extLst>
            <a:ext uri="{FF2B5EF4-FFF2-40B4-BE49-F238E27FC236}">
              <a16:creationId xmlns:a16="http://schemas.microsoft.com/office/drawing/2014/main" id="{00000000-0008-0000-0600-00006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0" name="Picture 1" descr="ALMASHRI_0">
          <a:extLst>
            <a:ext uri="{FF2B5EF4-FFF2-40B4-BE49-F238E27FC236}">
              <a16:creationId xmlns:a16="http://schemas.microsoft.com/office/drawing/2014/main" id="{00000000-0008-0000-0600-00006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1" name="Picture 1" descr="ALMASHRI_0">
          <a:extLst>
            <a:ext uri="{FF2B5EF4-FFF2-40B4-BE49-F238E27FC236}">
              <a16:creationId xmlns:a16="http://schemas.microsoft.com/office/drawing/2014/main" id="{00000000-0008-0000-0600-00006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2" name="Picture 1" descr="ALMASHRI_0">
          <a:extLst>
            <a:ext uri="{FF2B5EF4-FFF2-40B4-BE49-F238E27FC236}">
              <a16:creationId xmlns:a16="http://schemas.microsoft.com/office/drawing/2014/main" id="{00000000-0008-0000-0600-00006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3" name="Picture 1" descr="ALMASHRI_0">
          <a:extLst>
            <a:ext uri="{FF2B5EF4-FFF2-40B4-BE49-F238E27FC236}">
              <a16:creationId xmlns:a16="http://schemas.microsoft.com/office/drawing/2014/main" id="{00000000-0008-0000-0600-00006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4" name="Picture 1" descr="ALMASHRI_0">
          <a:extLst>
            <a:ext uri="{FF2B5EF4-FFF2-40B4-BE49-F238E27FC236}">
              <a16:creationId xmlns:a16="http://schemas.microsoft.com/office/drawing/2014/main" id="{00000000-0008-0000-0600-00006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5" name="Picture 1" descr="ALMASHRI_0">
          <a:extLst>
            <a:ext uri="{FF2B5EF4-FFF2-40B4-BE49-F238E27FC236}">
              <a16:creationId xmlns:a16="http://schemas.microsoft.com/office/drawing/2014/main" id="{00000000-0008-0000-0600-00006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6" name="Picture 1" descr="ALMASHRI_0">
          <a:extLst>
            <a:ext uri="{FF2B5EF4-FFF2-40B4-BE49-F238E27FC236}">
              <a16:creationId xmlns:a16="http://schemas.microsoft.com/office/drawing/2014/main" id="{00000000-0008-0000-0600-00006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7" name="Picture 1" descr="ALMASHRI_0">
          <a:extLst>
            <a:ext uri="{FF2B5EF4-FFF2-40B4-BE49-F238E27FC236}">
              <a16:creationId xmlns:a16="http://schemas.microsoft.com/office/drawing/2014/main" id="{00000000-0008-0000-0600-00006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8" name="Picture 1" descr="ALMASHRI_0">
          <a:extLst>
            <a:ext uri="{FF2B5EF4-FFF2-40B4-BE49-F238E27FC236}">
              <a16:creationId xmlns:a16="http://schemas.microsoft.com/office/drawing/2014/main" id="{00000000-0008-0000-0600-00006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79" name="Picture 1" descr="ALMASHRI_0">
          <a:extLst>
            <a:ext uri="{FF2B5EF4-FFF2-40B4-BE49-F238E27FC236}">
              <a16:creationId xmlns:a16="http://schemas.microsoft.com/office/drawing/2014/main" id="{00000000-0008-0000-0600-00006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880" name="Picture 1" descr="ALMASHRI_0">
          <a:extLst>
            <a:ext uri="{FF2B5EF4-FFF2-40B4-BE49-F238E27FC236}">
              <a16:creationId xmlns:a16="http://schemas.microsoft.com/office/drawing/2014/main" id="{00000000-0008-0000-0600-00007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1" name="Picture 1" descr="ALMASHRI_0">
          <a:extLst>
            <a:ext uri="{FF2B5EF4-FFF2-40B4-BE49-F238E27FC236}">
              <a16:creationId xmlns:a16="http://schemas.microsoft.com/office/drawing/2014/main" id="{00000000-0008-0000-0600-00007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2" name="Picture 1" descr="ALMASHRI_0">
          <a:extLst>
            <a:ext uri="{FF2B5EF4-FFF2-40B4-BE49-F238E27FC236}">
              <a16:creationId xmlns:a16="http://schemas.microsoft.com/office/drawing/2014/main" id="{00000000-0008-0000-0600-00007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3" name="Picture 1" descr="ALMASHRI_0">
          <a:extLst>
            <a:ext uri="{FF2B5EF4-FFF2-40B4-BE49-F238E27FC236}">
              <a16:creationId xmlns:a16="http://schemas.microsoft.com/office/drawing/2014/main" id="{00000000-0008-0000-0600-00007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4" name="Picture 1" descr="ALMASHRI_0">
          <a:extLst>
            <a:ext uri="{FF2B5EF4-FFF2-40B4-BE49-F238E27FC236}">
              <a16:creationId xmlns:a16="http://schemas.microsoft.com/office/drawing/2014/main" id="{00000000-0008-0000-0600-00007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5" name="Picture 1" descr="ALMASHRI_0">
          <a:extLst>
            <a:ext uri="{FF2B5EF4-FFF2-40B4-BE49-F238E27FC236}">
              <a16:creationId xmlns:a16="http://schemas.microsoft.com/office/drawing/2014/main" id="{00000000-0008-0000-0600-00007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6" name="Picture 1" descr="ALMASHRI_0">
          <a:extLst>
            <a:ext uri="{FF2B5EF4-FFF2-40B4-BE49-F238E27FC236}">
              <a16:creationId xmlns:a16="http://schemas.microsoft.com/office/drawing/2014/main" id="{00000000-0008-0000-0600-00007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7" name="Picture 1" descr="ALMASHRI_0">
          <a:extLst>
            <a:ext uri="{FF2B5EF4-FFF2-40B4-BE49-F238E27FC236}">
              <a16:creationId xmlns:a16="http://schemas.microsoft.com/office/drawing/2014/main" id="{00000000-0008-0000-0600-00007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8" name="Picture 1" descr="ALMASHRI_0">
          <a:extLst>
            <a:ext uri="{FF2B5EF4-FFF2-40B4-BE49-F238E27FC236}">
              <a16:creationId xmlns:a16="http://schemas.microsoft.com/office/drawing/2014/main" id="{00000000-0008-0000-0600-00007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89" name="Picture 1" descr="ALMASHRI_0">
          <a:extLst>
            <a:ext uri="{FF2B5EF4-FFF2-40B4-BE49-F238E27FC236}">
              <a16:creationId xmlns:a16="http://schemas.microsoft.com/office/drawing/2014/main" id="{00000000-0008-0000-0600-00007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90" name="Picture 1" descr="ALMASHRI_0">
          <a:extLst>
            <a:ext uri="{FF2B5EF4-FFF2-40B4-BE49-F238E27FC236}">
              <a16:creationId xmlns:a16="http://schemas.microsoft.com/office/drawing/2014/main" id="{00000000-0008-0000-0600-00007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91" name="Picture 1" descr="ALMASHRI_0">
          <a:extLst>
            <a:ext uri="{FF2B5EF4-FFF2-40B4-BE49-F238E27FC236}">
              <a16:creationId xmlns:a16="http://schemas.microsoft.com/office/drawing/2014/main" id="{00000000-0008-0000-0600-00007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92" name="Picture 1" descr="ALMASHRI_0">
          <a:extLst>
            <a:ext uri="{FF2B5EF4-FFF2-40B4-BE49-F238E27FC236}">
              <a16:creationId xmlns:a16="http://schemas.microsoft.com/office/drawing/2014/main" id="{00000000-0008-0000-0600-00007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93" name="Picture 1" descr="ALMASHRI_0">
          <a:extLst>
            <a:ext uri="{FF2B5EF4-FFF2-40B4-BE49-F238E27FC236}">
              <a16:creationId xmlns:a16="http://schemas.microsoft.com/office/drawing/2014/main" id="{00000000-0008-0000-0600-00007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94" name="Picture 1" descr="ALMASHRI_0">
          <a:extLst>
            <a:ext uri="{FF2B5EF4-FFF2-40B4-BE49-F238E27FC236}">
              <a16:creationId xmlns:a16="http://schemas.microsoft.com/office/drawing/2014/main" id="{00000000-0008-0000-0600-00007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95" name="Picture 1" descr="ALMASHRI_0">
          <a:extLst>
            <a:ext uri="{FF2B5EF4-FFF2-40B4-BE49-F238E27FC236}">
              <a16:creationId xmlns:a16="http://schemas.microsoft.com/office/drawing/2014/main" id="{00000000-0008-0000-0600-00007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07670"/>
    <xdr:pic>
      <xdr:nvPicPr>
        <xdr:cNvPr id="896" name="Picture 1" descr="ALMASHRI_0">
          <a:extLst>
            <a:ext uri="{FF2B5EF4-FFF2-40B4-BE49-F238E27FC236}">
              <a16:creationId xmlns:a16="http://schemas.microsoft.com/office/drawing/2014/main" id="{00000000-0008-0000-0600-00008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97" name="Picture 1" descr="ALMASHRI_0">
          <a:extLst>
            <a:ext uri="{FF2B5EF4-FFF2-40B4-BE49-F238E27FC236}">
              <a16:creationId xmlns:a16="http://schemas.microsoft.com/office/drawing/2014/main" id="{00000000-0008-0000-0600-00008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98" name="Picture 1" descr="ALMASHRI_0">
          <a:extLst>
            <a:ext uri="{FF2B5EF4-FFF2-40B4-BE49-F238E27FC236}">
              <a16:creationId xmlns:a16="http://schemas.microsoft.com/office/drawing/2014/main" id="{00000000-0008-0000-0600-00008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899" name="Picture 1" descr="ALMASHRI_0">
          <a:extLst>
            <a:ext uri="{FF2B5EF4-FFF2-40B4-BE49-F238E27FC236}">
              <a16:creationId xmlns:a16="http://schemas.microsoft.com/office/drawing/2014/main" id="{00000000-0008-0000-0600-00008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0" name="Picture 1" descr="ALMASHRI_0">
          <a:extLst>
            <a:ext uri="{FF2B5EF4-FFF2-40B4-BE49-F238E27FC236}">
              <a16:creationId xmlns:a16="http://schemas.microsoft.com/office/drawing/2014/main" id="{00000000-0008-0000-0600-00008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1" name="Picture 1" descr="ALMASHRI_0">
          <a:extLst>
            <a:ext uri="{FF2B5EF4-FFF2-40B4-BE49-F238E27FC236}">
              <a16:creationId xmlns:a16="http://schemas.microsoft.com/office/drawing/2014/main" id="{00000000-0008-0000-0600-00008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2" name="Picture 1" descr="ALMASHRI_0">
          <a:extLst>
            <a:ext uri="{FF2B5EF4-FFF2-40B4-BE49-F238E27FC236}">
              <a16:creationId xmlns:a16="http://schemas.microsoft.com/office/drawing/2014/main" id="{00000000-0008-0000-0600-00008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3" name="Picture 1" descr="ALMASHRI_0">
          <a:extLst>
            <a:ext uri="{FF2B5EF4-FFF2-40B4-BE49-F238E27FC236}">
              <a16:creationId xmlns:a16="http://schemas.microsoft.com/office/drawing/2014/main" id="{00000000-0008-0000-0600-00008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4" name="Picture 1" descr="ALMASHRI_0">
          <a:extLst>
            <a:ext uri="{FF2B5EF4-FFF2-40B4-BE49-F238E27FC236}">
              <a16:creationId xmlns:a16="http://schemas.microsoft.com/office/drawing/2014/main" id="{00000000-0008-0000-0600-00008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5" name="Picture 1" descr="ALMASHRI_0">
          <a:extLst>
            <a:ext uri="{FF2B5EF4-FFF2-40B4-BE49-F238E27FC236}">
              <a16:creationId xmlns:a16="http://schemas.microsoft.com/office/drawing/2014/main" id="{00000000-0008-0000-0600-00008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6" name="Picture 1" descr="ALMASHRI_0">
          <a:extLst>
            <a:ext uri="{FF2B5EF4-FFF2-40B4-BE49-F238E27FC236}">
              <a16:creationId xmlns:a16="http://schemas.microsoft.com/office/drawing/2014/main" id="{00000000-0008-0000-0600-00008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7" name="Picture 1" descr="ALMASHRI_0">
          <a:extLst>
            <a:ext uri="{FF2B5EF4-FFF2-40B4-BE49-F238E27FC236}">
              <a16:creationId xmlns:a16="http://schemas.microsoft.com/office/drawing/2014/main" id="{00000000-0008-0000-0600-00008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8" name="Picture 1" descr="ALMASHRI_0">
          <a:extLst>
            <a:ext uri="{FF2B5EF4-FFF2-40B4-BE49-F238E27FC236}">
              <a16:creationId xmlns:a16="http://schemas.microsoft.com/office/drawing/2014/main" id="{00000000-0008-0000-0600-00008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09" name="Picture 1" descr="ALMASHRI_0">
          <a:extLst>
            <a:ext uri="{FF2B5EF4-FFF2-40B4-BE49-F238E27FC236}">
              <a16:creationId xmlns:a16="http://schemas.microsoft.com/office/drawing/2014/main" id="{00000000-0008-0000-0600-00008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10" name="Picture 1" descr="ALMASHRI_0">
          <a:extLst>
            <a:ext uri="{FF2B5EF4-FFF2-40B4-BE49-F238E27FC236}">
              <a16:creationId xmlns:a16="http://schemas.microsoft.com/office/drawing/2014/main" id="{00000000-0008-0000-0600-00008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11" name="Picture 1" descr="ALMASHRI_0">
          <a:extLst>
            <a:ext uri="{FF2B5EF4-FFF2-40B4-BE49-F238E27FC236}">
              <a16:creationId xmlns:a16="http://schemas.microsoft.com/office/drawing/2014/main" id="{00000000-0008-0000-0600-00008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50520"/>
    <xdr:pic>
      <xdr:nvPicPr>
        <xdr:cNvPr id="912" name="Picture 1" descr="ALMASHRI_0">
          <a:extLst>
            <a:ext uri="{FF2B5EF4-FFF2-40B4-BE49-F238E27FC236}">
              <a16:creationId xmlns:a16="http://schemas.microsoft.com/office/drawing/2014/main" id="{00000000-0008-0000-0600-00009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13" name="Picture 1" descr="ALMASHRI_0">
          <a:extLst>
            <a:ext uri="{FF2B5EF4-FFF2-40B4-BE49-F238E27FC236}">
              <a16:creationId xmlns:a16="http://schemas.microsoft.com/office/drawing/2014/main" id="{00000000-0008-0000-0600-00009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14" name="Picture 1" descr="ALMASHRI_0">
          <a:extLst>
            <a:ext uri="{FF2B5EF4-FFF2-40B4-BE49-F238E27FC236}">
              <a16:creationId xmlns:a16="http://schemas.microsoft.com/office/drawing/2014/main" id="{00000000-0008-0000-0600-00009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15" name="Picture 1" descr="ALMASHRI_0">
          <a:extLst>
            <a:ext uri="{FF2B5EF4-FFF2-40B4-BE49-F238E27FC236}">
              <a16:creationId xmlns:a16="http://schemas.microsoft.com/office/drawing/2014/main" id="{00000000-0008-0000-0600-00009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16" name="Picture 1" descr="ALMASHRI_0">
          <a:extLst>
            <a:ext uri="{FF2B5EF4-FFF2-40B4-BE49-F238E27FC236}">
              <a16:creationId xmlns:a16="http://schemas.microsoft.com/office/drawing/2014/main" id="{00000000-0008-0000-0600-00009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17" name="Picture 1" descr="ALMASHRI_0">
          <a:extLst>
            <a:ext uri="{FF2B5EF4-FFF2-40B4-BE49-F238E27FC236}">
              <a16:creationId xmlns:a16="http://schemas.microsoft.com/office/drawing/2014/main" id="{00000000-0008-0000-0600-00009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18" name="Picture 1" descr="ALMASHRI_0">
          <a:extLst>
            <a:ext uri="{FF2B5EF4-FFF2-40B4-BE49-F238E27FC236}">
              <a16:creationId xmlns:a16="http://schemas.microsoft.com/office/drawing/2014/main" id="{00000000-0008-0000-0600-00009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19" name="Picture 1" descr="ALMASHRI_0">
          <a:extLst>
            <a:ext uri="{FF2B5EF4-FFF2-40B4-BE49-F238E27FC236}">
              <a16:creationId xmlns:a16="http://schemas.microsoft.com/office/drawing/2014/main" id="{00000000-0008-0000-0600-00009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0" name="Picture 1" descr="ALMASHRI_0">
          <a:extLst>
            <a:ext uri="{FF2B5EF4-FFF2-40B4-BE49-F238E27FC236}">
              <a16:creationId xmlns:a16="http://schemas.microsoft.com/office/drawing/2014/main" id="{00000000-0008-0000-0600-00009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1" name="Picture 1" descr="ALMASHRI_0">
          <a:extLst>
            <a:ext uri="{FF2B5EF4-FFF2-40B4-BE49-F238E27FC236}">
              <a16:creationId xmlns:a16="http://schemas.microsoft.com/office/drawing/2014/main" id="{00000000-0008-0000-0600-00009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2" name="Picture 1" descr="ALMASHRI_0">
          <a:extLst>
            <a:ext uri="{FF2B5EF4-FFF2-40B4-BE49-F238E27FC236}">
              <a16:creationId xmlns:a16="http://schemas.microsoft.com/office/drawing/2014/main" id="{00000000-0008-0000-0600-00009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3" name="Picture 1" descr="ALMASHRI_0">
          <a:extLst>
            <a:ext uri="{FF2B5EF4-FFF2-40B4-BE49-F238E27FC236}">
              <a16:creationId xmlns:a16="http://schemas.microsoft.com/office/drawing/2014/main" id="{00000000-0008-0000-0600-00009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4" name="Picture 1" descr="ALMASHRI_0">
          <a:extLst>
            <a:ext uri="{FF2B5EF4-FFF2-40B4-BE49-F238E27FC236}">
              <a16:creationId xmlns:a16="http://schemas.microsoft.com/office/drawing/2014/main" id="{00000000-0008-0000-0600-00009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5" name="Picture 1" descr="ALMASHRI_0">
          <a:extLst>
            <a:ext uri="{FF2B5EF4-FFF2-40B4-BE49-F238E27FC236}">
              <a16:creationId xmlns:a16="http://schemas.microsoft.com/office/drawing/2014/main" id="{00000000-0008-0000-0600-00009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6" name="Picture 1" descr="ALMASHRI_0">
          <a:extLst>
            <a:ext uri="{FF2B5EF4-FFF2-40B4-BE49-F238E27FC236}">
              <a16:creationId xmlns:a16="http://schemas.microsoft.com/office/drawing/2014/main" id="{00000000-0008-0000-0600-00009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7" name="Picture 1" descr="ALMASHRI_0">
          <a:extLst>
            <a:ext uri="{FF2B5EF4-FFF2-40B4-BE49-F238E27FC236}">
              <a16:creationId xmlns:a16="http://schemas.microsoft.com/office/drawing/2014/main" id="{00000000-0008-0000-0600-00009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45770"/>
    <xdr:pic>
      <xdr:nvPicPr>
        <xdr:cNvPr id="928" name="Picture 1" descr="ALMASHRI_0">
          <a:extLst>
            <a:ext uri="{FF2B5EF4-FFF2-40B4-BE49-F238E27FC236}">
              <a16:creationId xmlns:a16="http://schemas.microsoft.com/office/drawing/2014/main" id="{00000000-0008-0000-0600-0000A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175</xdr:row>
      <xdr:rowOff>0</xdr:rowOff>
    </xdr:from>
    <xdr:to>
      <xdr:col>1</xdr:col>
      <xdr:colOff>1295400</xdr:colOff>
      <xdr:row>179</xdr:row>
      <xdr:rowOff>167902</xdr:rowOff>
    </xdr:to>
    <xdr:pic>
      <xdr:nvPicPr>
        <xdr:cNvPr id="929" name="Picture 1" descr="ALMASHRI_0">
          <a:extLst>
            <a:ext uri="{FF2B5EF4-FFF2-40B4-BE49-F238E27FC236}">
              <a16:creationId xmlns:a16="http://schemas.microsoft.com/office/drawing/2014/main" id="{00000000-0008-0000-0600-0000A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0" name="Picture 1" descr="ALMASHRI_0">
          <a:extLst>
            <a:ext uri="{FF2B5EF4-FFF2-40B4-BE49-F238E27FC236}">
              <a16:creationId xmlns:a16="http://schemas.microsoft.com/office/drawing/2014/main" id="{00000000-0008-0000-0600-0000A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1" name="Picture 1" descr="ALMASHRI_0">
          <a:extLst>
            <a:ext uri="{FF2B5EF4-FFF2-40B4-BE49-F238E27FC236}">
              <a16:creationId xmlns:a16="http://schemas.microsoft.com/office/drawing/2014/main" id="{00000000-0008-0000-0600-0000A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2" name="Picture 1" descr="ALMASHRI_0">
          <a:extLst>
            <a:ext uri="{FF2B5EF4-FFF2-40B4-BE49-F238E27FC236}">
              <a16:creationId xmlns:a16="http://schemas.microsoft.com/office/drawing/2014/main" id="{00000000-0008-0000-0600-0000A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3" name="Picture 1" descr="ALMASHRI_0">
          <a:extLst>
            <a:ext uri="{FF2B5EF4-FFF2-40B4-BE49-F238E27FC236}">
              <a16:creationId xmlns:a16="http://schemas.microsoft.com/office/drawing/2014/main" id="{00000000-0008-0000-0600-0000A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4" name="Picture 1" descr="ALMASHRI_0">
          <a:extLst>
            <a:ext uri="{FF2B5EF4-FFF2-40B4-BE49-F238E27FC236}">
              <a16:creationId xmlns:a16="http://schemas.microsoft.com/office/drawing/2014/main" id="{00000000-0008-0000-0600-0000A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5" name="Picture 1" descr="ALMASHRI_0">
          <a:extLst>
            <a:ext uri="{FF2B5EF4-FFF2-40B4-BE49-F238E27FC236}">
              <a16:creationId xmlns:a16="http://schemas.microsoft.com/office/drawing/2014/main" id="{00000000-0008-0000-0600-0000A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6" name="Picture 1" descr="ALMASHRI_0">
          <a:extLst>
            <a:ext uri="{FF2B5EF4-FFF2-40B4-BE49-F238E27FC236}">
              <a16:creationId xmlns:a16="http://schemas.microsoft.com/office/drawing/2014/main" id="{00000000-0008-0000-0600-0000A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7" name="Picture 1" descr="ALMASHRI_0">
          <a:extLst>
            <a:ext uri="{FF2B5EF4-FFF2-40B4-BE49-F238E27FC236}">
              <a16:creationId xmlns:a16="http://schemas.microsoft.com/office/drawing/2014/main" id="{00000000-0008-0000-0600-0000A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8" name="Picture 1" descr="ALMASHRI_0">
          <a:extLst>
            <a:ext uri="{FF2B5EF4-FFF2-40B4-BE49-F238E27FC236}">
              <a16:creationId xmlns:a16="http://schemas.microsoft.com/office/drawing/2014/main" id="{00000000-0008-0000-0600-0000A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39" name="Picture 1" descr="ALMASHRI_0">
          <a:extLst>
            <a:ext uri="{FF2B5EF4-FFF2-40B4-BE49-F238E27FC236}">
              <a16:creationId xmlns:a16="http://schemas.microsoft.com/office/drawing/2014/main" id="{00000000-0008-0000-0600-0000A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40" name="Picture 1" descr="ALMASHRI_0">
          <a:extLst>
            <a:ext uri="{FF2B5EF4-FFF2-40B4-BE49-F238E27FC236}">
              <a16:creationId xmlns:a16="http://schemas.microsoft.com/office/drawing/2014/main" id="{00000000-0008-0000-0600-0000A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41" name="Picture 1" descr="ALMASHRI_0">
          <a:extLst>
            <a:ext uri="{FF2B5EF4-FFF2-40B4-BE49-F238E27FC236}">
              <a16:creationId xmlns:a16="http://schemas.microsoft.com/office/drawing/2014/main" id="{00000000-0008-0000-0600-0000A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42" name="Picture 1" descr="ALMASHRI_0">
          <a:extLst>
            <a:ext uri="{FF2B5EF4-FFF2-40B4-BE49-F238E27FC236}">
              <a16:creationId xmlns:a16="http://schemas.microsoft.com/office/drawing/2014/main" id="{00000000-0008-0000-0600-0000A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43" name="Picture 1" descr="ALMASHRI_0">
          <a:extLst>
            <a:ext uri="{FF2B5EF4-FFF2-40B4-BE49-F238E27FC236}">
              <a16:creationId xmlns:a16="http://schemas.microsoft.com/office/drawing/2014/main" id="{00000000-0008-0000-0600-0000A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944" name="Picture 1" descr="ALMASHRI_0">
          <a:extLst>
            <a:ext uri="{FF2B5EF4-FFF2-40B4-BE49-F238E27FC236}">
              <a16:creationId xmlns:a16="http://schemas.microsoft.com/office/drawing/2014/main" id="{00000000-0008-0000-0600-0000B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45" name="Picture 1" descr="ALMASHRI_0">
          <a:extLst>
            <a:ext uri="{FF2B5EF4-FFF2-40B4-BE49-F238E27FC236}">
              <a16:creationId xmlns:a16="http://schemas.microsoft.com/office/drawing/2014/main" id="{00000000-0008-0000-0600-0000B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46" name="Picture 1" descr="ALMASHRI_0">
          <a:extLst>
            <a:ext uri="{FF2B5EF4-FFF2-40B4-BE49-F238E27FC236}">
              <a16:creationId xmlns:a16="http://schemas.microsoft.com/office/drawing/2014/main" id="{00000000-0008-0000-0600-0000B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47" name="Picture 1" descr="ALMASHRI_0">
          <a:extLst>
            <a:ext uri="{FF2B5EF4-FFF2-40B4-BE49-F238E27FC236}">
              <a16:creationId xmlns:a16="http://schemas.microsoft.com/office/drawing/2014/main" id="{00000000-0008-0000-0600-0000B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48" name="Picture 1" descr="ALMASHRI_0">
          <a:extLst>
            <a:ext uri="{FF2B5EF4-FFF2-40B4-BE49-F238E27FC236}">
              <a16:creationId xmlns:a16="http://schemas.microsoft.com/office/drawing/2014/main" id="{00000000-0008-0000-0600-0000B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49" name="Picture 1" descr="ALMASHRI_0">
          <a:extLst>
            <a:ext uri="{FF2B5EF4-FFF2-40B4-BE49-F238E27FC236}">
              <a16:creationId xmlns:a16="http://schemas.microsoft.com/office/drawing/2014/main" id="{00000000-0008-0000-0600-0000B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0" name="Picture 1" descr="ALMASHRI_0">
          <a:extLst>
            <a:ext uri="{FF2B5EF4-FFF2-40B4-BE49-F238E27FC236}">
              <a16:creationId xmlns:a16="http://schemas.microsoft.com/office/drawing/2014/main" id="{00000000-0008-0000-0600-0000B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1" name="Picture 1" descr="ALMASHRI_0">
          <a:extLst>
            <a:ext uri="{FF2B5EF4-FFF2-40B4-BE49-F238E27FC236}">
              <a16:creationId xmlns:a16="http://schemas.microsoft.com/office/drawing/2014/main" id="{00000000-0008-0000-0600-0000B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2" name="Picture 1" descr="ALMASHRI_0">
          <a:extLst>
            <a:ext uri="{FF2B5EF4-FFF2-40B4-BE49-F238E27FC236}">
              <a16:creationId xmlns:a16="http://schemas.microsoft.com/office/drawing/2014/main" id="{00000000-0008-0000-0600-0000B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3" name="Picture 1" descr="ALMASHRI_0">
          <a:extLst>
            <a:ext uri="{FF2B5EF4-FFF2-40B4-BE49-F238E27FC236}">
              <a16:creationId xmlns:a16="http://schemas.microsoft.com/office/drawing/2014/main" id="{00000000-0008-0000-0600-0000B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4" name="Picture 1" descr="ALMASHRI_0">
          <a:extLst>
            <a:ext uri="{FF2B5EF4-FFF2-40B4-BE49-F238E27FC236}">
              <a16:creationId xmlns:a16="http://schemas.microsoft.com/office/drawing/2014/main" id="{00000000-0008-0000-0600-0000B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5" name="Picture 1" descr="ALMASHRI_0">
          <a:extLst>
            <a:ext uri="{FF2B5EF4-FFF2-40B4-BE49-F238E27FC236}">
              <a16:creationId xmlns:a16="http://schemas.microsoft.com/office/drawing/2014/main" id="{00000000-0008-0000-0600-0000B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6" name="Picture 1" descr="ALMASHRI_0">
          <a:extLst>
            <a:ext uri="{FF2B5EF4-FFF2-40B4-BE49-F238E27FC236}">
              <a16:creationId xmlns:a16="http://schemas.microsoft.com/office/drawing/2014/main" id="{00000000-0008-0000-0600-0000B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7" name="Picture 1" descr="ALMASHRI_0">
          <a:extLst>
            <a:ext uri="{FF2B5EF4-FFF2-40B4-BE49-F238E27FC236}">
              <a16:creationId xmlns:a16="http://schemas.microsoft.com/office/drawing/2014/main" id="{00000000-0008-0000-0600-0000B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8" name="Picture 1" descr="ALMASHRI_0">
          <a:extLst>
            <a:ext uri="{FF2B5EF4-FFF2-40B4-BE49-F238E27FC236}">
              <a16:creationId xmlns:a16="http://schemas.microsoft.com/office/drawing/2014/main" id="{00000000-0008-0000-0600-0000B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59" name="Picture 1" descr="ALMASHRI_0">
          <a:extLst>
            <a:ext uri="{FF2B5EF4-FFF2-40B4-BE49-F238E27FC236}">
              <a16:creationId xmlns:a16="http://schemas.microsoft.com/office/drawing/2014/main" id="{00000000-0008-0000-0600-0000B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960" name="Picture 1" descr="ALMASHRI_0">
          <a:extLst>
            <a:ext uri="{FF2B5EF4-FFF2-40B4-BE49-F238E27FC236}">
              <a16:creationId xmlns:a16="http://schemas.microsoft.com/office/drawing/2014/main" id="{00000000-0008-0000-0600-0000C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175</xdr:row>
      <xdr:rowOff>0</xdr:rowOff>
    </xdr:from>
    <xdr:ext cx="0" cy="394335"/>
    <xdr:pic>
      <xdr:nvPicPr>
        <xdr:cNvPr id="961" name="Picture 1" descr="ALMASHRI_0">
          <a:extLst>
            <a:ext uri="{FF2B5EF4-FFF2-40B4-BE49-F238E27FC236}">
              <a16:creationId xmlns:a16="http://schemas.microsoft.com/office/drawing/2014/main" id="{00000000-0008-0000-0600-0000C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2" name="Picture 1" descr="ALMASHRI_0">
          <a:extLst>
            <a:ext uri="{FF2B5EF4-FFF2-40B4-BE49-F238E27FC236}">
              <a16:creationId xmlns:a16="http://schemas.microsoft.com/office/drawing/2014/main" id="{00000000-0008-0000-0600-0000C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3" name="Picture 1" descr="ALMASHRI_0">
          <a:extLst>
            <a:ext uri="{FF2B5EF4-FFF2-40B4-BE49-F238E27FC236}">
              <a16:creationId xmlns:a16="http://schemas.microsoft.com/office/drawing/2014/main" id="{00000000-0008-0000-0600-0000C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4" name="Picture 1" descr="ALMASHRI_0">
          <a:extLst>
            <a:ext uri="{FF2B5EF4-FFF2-40B4-BE49-F238E27FC236}">
              <a16:creationId xmlns:a16="http://schemas.microsoft.com/office/drawing/2014/main" id="{00000000-0008-0000-0600-0000C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5" name="Picture 1" descr="ALMASHRI_0">
          <a:extLst>
            <a:ext uri="{FF2B5EF4-FFF2-40B4-BE49-F238E27FC236}">
              <a16:creationId xmlns:a16="http://schemas.microsoft.com/office/drawing/2014/main" id="{00000000-0008-0000-0600-0000C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6" name="Picture 1" descr="ALMASHRI_0">
          <a:extLst>
            <a:ext uri="{FF2B5EF4-FFF2-40B4-BE49-F238E27FC236}">
              <a16:creationId xmlns:a16="http://schemas.microsoft.com/office/drawing/2014/main" id="{00000000-0008-0000-0600-0000C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7" name="Picture 1" descr="ALMASHRI_0">
          <a:extLst>
            <a:ext uri="{FF2B5EF4-FFF2-40B4-BE49-F238E27FC236}">
              <a16:creationId xmlns:a16="http://schemas.microsoft.com/office/drawing/2014/main" id="{00000000-0008-0000-0600-0000C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8" name="Picture 1" descr="ALMASHRI_0">
          <a:extLst>
            <a:ext uri="{FF2B5EF4-FFF2-40B4-BE49-F238E27FC236}">
              <a16:creationId xmlns:a16="http://schemas.microsoft.com/office/drawing/2014/main" id="{00000000-0008-0000-0600-0000C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69" name="Picture 1" descr="ALMASHRI_0">
          <a:extLst>
            <a:ext uri="{FF2B5EF4-FFF2-40B4-BE49-F238E27FC236}">
              <a16:creationId xmlns:a16="http://schemas.microsoft.com/office/drawing/2014/main" id="{00000000-0008-0000-0600-0000C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70" name="Picture 1" descr="ALMASHRI_0">
          <a:extLst>
            <a:ext uri="{FF2B5EF4-FFF2-40B4-BE49-F238E27FC236}">
              <a16:creationId xmlns:a16="http://schemas.microsoft.com/office/drawing/2014/main" id="{00000000-0008-0000-0600-0000C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71" name="Picture 1" descr="ALMASHRI_0">
          <a:extLst>
            <a:ext uri="{FF2B5EF4-FFF2-40B4-BE49-F238E27FC236}">
              <a16:creationId xmlns:a16="http://schemas.microsoft.com/office/drawing/2014/main" id="{00000000-0008-0000-0600-0000C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72" name="Picture 1" descr="ALMASHRI_0">
          <a:extLst>
            <a:ext uri="{FF2B5EF4-FFF2-40B4-BE49-F238E27FC236}">
              <a16:creationId xmlns:a16="http://schemas.microsoft.com/office/drawing/2014/main" id="{00000000-0008-0000-0600-0000C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73" name="Picture 1" descr="ALMASHRI_0">
          <a:extLst>
            <a:ext uri="{FF2B5EF4-FFF2-40B4-BE49-F238E27FC236}">
              <a16:creationId xmlns:a16="http://schemas.microsoft.com/office/drawing/2014/main" id="{00000000-0008-0000-0600-0000C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74" name="Picture 1" descr="ALMASHRI_0">
          <a:extLst>
            <a:ext uri="{FF2B5EF4-FFF2-40B4-BE49-F238E27FC236}">
              <a16:creationId xmlns:a16="http://schemas.microsoft.com/office/drawing/2014/main" id="{00000000-0008-0000-0600-0000C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75" name="Picture 1" descr="ALMASHRI_0">
          <a:extLst>
            <a:ext uri="{FF2B5EF4-FFF2-40B4-BE49-F238E27FC236}">
              <a16:creationId xmlns:a16="http://schemas.microsoft.com/office/drawing/2014/main" id="{00000000-0008-0000-0600-0000C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976" name="Picture 1" descr="ALMASHRI_0">
          <a:extLst>
            <a:ext uri="{FF2B5EF4-FFF2-40B4-BE49-F238E27FC236}">
              <a16:creationId xmlns:a16="http://schemas.microsoft.com/office/drawing/2014/main" id="{00000000-0008-0000-0600-0000D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77" name="Picture 1" descr="ALMASHRI_0">
          <a:extLst>
            <a:ext uri="{FF2B5EF4-FFF2-40B4-BE49-F238E27FC236}">
              <a16:creationId xmlns:a16="http://schemas.microsoft.com/office/drawing/2014/main" id="{00000000-0008-0000-0600-0000D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78" name="Picture 1" descr="ALMASHRI_0">
          <a:extLst>
            <a:ext uri="{FF2B5EF4-FFF2-40B4-BE49-F238E27FC236}">
              <a16:creationId xmlns:a16="http://schemas.microsoft.com/office/drawing/2014/main" id="{00000000-0008-0000-0600-0000D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79" name="Picture 1" descr="ALMASHRI_0">
          <a:extLst>
            <a:ext uri="{FF2B5EF4-FFF2-40B4-BE49-F238E27FC236}">
              <a16:creationId xmlns:a16="http://schemas.microsoft.com/office/drawing/2014/main" id="{00000000-0008-0000-0600-0000D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0" name="Picture 1" descr="ALMASHRI_0">
          <a:extLst>
            <a:ext uri="{FF2B5EF4-FFF2-40B4-BE49-F238E27FC236}">
              <a16:creationId xmlns:a16="http://schemas.microsoft.com/office/drawing/2014/main" id="{00000000-0008-0000-0600-0000D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1" name="Picture 1" descr="ALMASHRI_0">
          <a:extLst>
            <a:ext uri="{FF2B5EF4-FFF2-40B4-BE49-F238E27FC236}">
              <a16:creationId xmlns:a16="http://schemas.microsoft.com/office/drawing/2014/main" id="{00000000-0008-0000-0600-0000D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2" name="Picture 1" descr="ALMASHRI_0">
          <a:extLst>
            <a:ext uri="{FF2B5EF4-FFF2-40B4-BE49-F238E27FC236}">
              <a16:creationId xmlns:a16="http://schemas.microsoft.com/office/drawing/2014/main" id="{00000000-0008-0000-0600-0000D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3" name="Picture 1" descr="ALMASHRI_0">
          <a:extLst>
            <a:ext uri="{FF2B5EF4-FFF2-40B4-BE49-F238E27FC236}">
              <a16:creationId xmlns:a16="http://schemas.microsoft.com/office/drawing/2014/main" id="{00000000-0008-0000-0600-0000D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4" name="Picture 1" descr="ALMASHRI_0">
          <a:extLst>
            <a:ext uri="{FF2B5EF4-FFF2-40B4-BE49-F238E27FC236}">
              <a16:creationId xmlns:a16="http://schemas.microsoft.com/office/drawing/2014/main" id="{00000000-0008-0000-0600-0000D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5" name="Picture 1" descr="ALMASHRI_0">
          <a:extLst>
            <a:ext uri="{FF2B5EF4-FFF2-40B4-BE49-F238E27FC236}">
              <a16:creationId xmlns:a16="http://schemas.microsoft.com/office/drawing/2014/main" id="{00000000-0008-0000-0600-0000D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6" name="Picture 1" descr="ALMASHRI_0">
          <a:extLst>
            <a:ext uri="{FF2B5EF4-FFF2-40B4-BE49-F238E27FC236}">
              <a16:creationId xmlns:a16="http://schemas.microsoft.com/office/drawing/2014/main" id="{00000000-0008-0000-0600-0000D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7" name="Picture 1" descr="ALMASHRI_0">
          <a:extLst>
            <a:ext uri="{FF2B5EF4-FFF2-40B4-BE49-F238E27FC236}">
              <a16:creationId xmlns:a16="http://schemas.microsoft.com/office/drawing/2014/main" id="{00000000-0008-0000-0600-0000D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8" name="Picture 1" descr="ALMASHRI_0">
          <a:extLst>
            <a:ext uri="{FF2B5EF4-FFF2-40B4-BE49-F238E27FC236}">
              <a16:creationId xmlns:a16="http://schemas.microsoft.com/office/drawing/2014/main" id="{00000000-0008-0000-0600-0000D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89" name="Picture 1" descr="ALMASHRI_0">
          <a:extLst>
            <a:ext uri="{FF2B5EF4-FFF2-40B4-BE49-F238E27FC236}">
              <a16:creationId xmlns:a16="http://schemas.microsoft.com/office/drawing/2014/main" id="{00000000-0008-0000-0600-0000D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90" name="Picture 1" descr="ALMASHRI_0">
          <a:extLst>
            <a:ext uri="{FF2B5EF4-FFF2-40B4-BE49-F238E27FC236}">
              <a16:creationId xmlns:a16="http://schemas.microsoft.com/office/drawing/2014/main" id="{00000000-0008-0000-0600-0000D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91" name="Picture 1" descr="ALMASHRI_0">
          <a:extLst>
            <a:ext uri="{FF2B5EF4-FFF2-40B4-BE49-F238E27FC236}">
              <a16:creationId xmlns:a16="http://schemas.microsoft.com/office/drawing/2014/main" id="{00000000-0008-0000-0600-0000D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992" name="Picture 1" descr="ALMASHRI_0">
          <a:extLst>
            <a:ext uri="{FF2B5EF4-FFF2-40B4-BE49-F238E27FC236}">
              <a16:creationId xmlns:a16="http://schemas.microsoft.com/office/drawing/2014/main" id="{00000000-0008-0000-0600-0000E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993" name="Picture 1" descr="ALMASHRI_0">
          <a:extLst>
            <a:ext uri="{FF2B5EF4-FFF2-40B4-BE49-F238E27FC236}">
              <a16:creationId xmlns:a16="http://schemas.microsoft.com/office/drawing/2014/main" id="{00000000-0008-0000-0600-0000E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994" name="Picture 1" descr="ALMASHRI_0">
          <a:extLst>
            <a:ext uri="{FF2B5EF4-FFF2-40B4-BE49-F238E27FC236}">
              <a16:creationId xmlns:a16="http://schemas.microsoft.com/office/drawing/2014/main" id="{00000000-0008-0000-0600-0000E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995" name="Picture 1" descr="ALMASHRI_0">
          <a:extLst>
            <a:ext uri="{FF2B5EF4-FFF2-40B4-BE49-F238E27FC236}">
              <a16:creationId xmlns:a16="http://schemas.microsoft.com/office/drawing/2014/main" id="{00000000-0008-0000-0600-0000E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996" name="Picture 1" descr="ALMASHRI_0">
          <a:extLst>
            <a:ext uri="{FF2B5EF4-FFF2-40B4-BE49-F238E27FC236}">
              <a16:creationId xmlns:a16="http://schemas.microsoft.com/office/drawing/2014/main" id="{00000000-0008-0000-0600-0000E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997" name="Picture 1" descr="ALMASHRI_0">
          <a:extLst>
            <a:ext uri="{FF2B5EF4-FFF2-40B4-BE49-F238E27FC236}">
              <a16:creationId xmlns:a16="http://schemas.microsoft.com/office/drawing/2014/main" id="{00000000-0008-0000-0600-0000E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998" name="Picture 1" descr="ALMASHRI_0">
          <a:extLst>
            <a:ext uri="{FF2B5EF4-FFF2-40B4-BE49-F238E27FC236}">
              <a16:creationId xmlns:a16="http://schemas.microsoft.com/office/drawing/2014/main" id="{00000000-0008-0000-0600-0000E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999" name="Picture 1" descr="ALMASHRI_0">
          <a:extLst>
            <a:ext uri="{FF2B5EF4-FFF2-40B4-BE49-F238E27FC236}">
              <a16:creationId xmlns:a16="http://schemas.microsoft.com/office/drawing/2014/main" id="{00000000-0008-0000-0600-0000E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0" name="Picture 1" descr="ALMASHRI_0">
          <a:extLst>
            <a:ext uri="{FF2B5EF4-FFF2-40B4-BE49-F238E27FC236}">
              <a16:creationId xmlns:a16="http://schemas.microsoft.com/office/drawing/2014/main" id="{00000000-0008-0000-0600-0000E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1" name="Picture 1" descr="ALMASHRI_0">
          <a:extLst>
            <a:ext uri="{FF2B5EF4-FFF2-40B4-BE49-F238E27FC236}">
              <a16:creationId xmlns:a16="http://schemas.microsoft.com/office/drawing/2014/main" id="{00000000-0008-0000-0600-0000E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2" name="Picture 1" descr="ALMASHRI_0">
          <a:extLst>
            <a:ext uri="{FF2B5EF4-FFF2-40B4-BE49-F238E27FC236}">
              <a16:creationId xmlns:a16="http://schemas.microsoft.com/office/drawing/2014/main" id="{00000000-0008-0000-0600-0000E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3" name="Picture 1" descr="ALMASHRI_0">
          <a:extLst>
            <a:ext uri="{FF2B5EF4-FFF2-40B4-BE49-F238E27FC236}">
              <a16:creationId xmlns:a16="http://schemas.microsoft.com/office/drawing/2014/main" id="{00000000-0008-0000-0600-0000E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4" name="Picture 1" descr="ALMASHRI_0">
          <a:extLst>
            <a:ext uri="{FF2B5EF4-FFF2-40B4-BE49-F238E27FC236}">
              <a16:creationId xmlns:a16="http://schemas.microsoft.com/office/drawing/2014/main" id="{00000000-0008-0000-0600-0000E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5" name="Picture 1" descr="ALMASHRI_0">
          <a:extLst>
            <a:ext uri="{FF2B5EF4-FFF2-40B4-BE49-F238E27FC236}">
              <a16:creationId xmlns:a16="http://schemas.microsoft.com/office/drawing/2014/main" id="{00000000-0008-0000-0600-0000E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6" name="Picture 1" descr="ALMASHRI_0">
          <a:extLst>
            <a:ext uri="{FF2B5EF4-FFF2-40B4-BE49-F238E27FC236}">
              <a16:creationId xmlns:a16="http://schemas.microsoft.com/office/drawing/2014/main" id="{00000000-0008-0000-0600-0000E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7" name="Picture 1" descr="ALMASHRI_0">
          <a:extLst>
            <a:ext uri="{FF2B5EF4-FFF2-40B4-BE49-F238E27FC236}">
              <a16:creationId xmlns:a16="http://schemas.microsoft.com/office/drawing/2014/main" id="{00000000-0008-0000-0600-0000E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008" name="Picture 1" descr="ALMASHRI_0">
          <a:extLst>
            <a:ext uri="{FF2B5EF4-FFF2-40B4-BE49-F238E27FC236}">
              <a16:creationId xmlns:a16="http://schemas.microsoft.com/office/drawing/2014/main" id="{00000000-0008-0000-0600-0000F0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09" name="Picture 1" descr="ALMASHRI_0">
          <a:extLst>
            <a:ext uri="{FF2B5EF4-FFF2-40B4-BE49-F238E27FC236}">
              <a16:creationId xmlns:a16="http://schemas.microsoft.com/office/drawing/2014/main" id="{00000000-0008-0000-0600-0000F1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0" name="Picture 1" descr="ALMASHRI_0">
          <a:extLst>
            <a:ext uri="{FF2B5EF4-FFF2-40B4-BE49-F238E27FC236}">
              <a16:creationId xmlns:a16="http://schemas.microsoft.com/office/drawing/2014/main" id="{00000000-0008-0000-0600-0000F2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1" name="Picture 1" descr="ALMASHRI_0">
          <a:extLst>
            <a:ext uri="{FF2B5EF4-FFF2-40B4-BE49-F238E27FC236}">
              <a16:creationId xmlns:a16="http://schemas.microsoft.com/office/drawing/2014/main" id="{00000000-0008-0000-0600-0000F3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2" name="Picture 1" descr="ALMASHRI_0">
          <a:extLst>
            <a:ext uri="{FF2B5EF4-FFF2-40B4-BE49-F238E27FC236}">
              <a16:creationId xmlns:a16="http://schemas.microsoft.com/office/drawing/2014/main" id="{00000000-0008-0000-0600-0000F4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3" name="Picture 1" descr="ALMASHRI_0">
          <a:extLst>
            <a:ext uri="{FF2B5EF4-FFF2-40B4-BE49-F238E27FC236}">
              <a16:creationId xmlns:a16="http://schemas.microsoft.com/office/drawing/2014/main" id="{00000000-0008-0000-0600-0000F5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4" name="Picture 1" descr="ALMASHRI_0">
          <a:extLst>
            <a:ext uri="{FF2B5EF4-FFF2-40B4-BE49-F238E27FC236}">
              <a16:creationId xmlns:a16="http://schemas.microsoft.com/office/drawing/2014/main" id="{00000000-0008-0000-0600-0000F6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5" name="Picture 1" descr="ALMASHRI_0">
          <a:extLst>
            <a:ext uri="{FF2B5EF4-FFF2-40B4-BE49-F238E27FC236}">
              <a16:creationId xmlns:a16="http://schemas.microsoft.com/office/drawing/2014/main" id="{00000000-0008-0000-0600-0000F7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6" name="Picture 1" descr="ALMASHRI_0">
          <a:extLst>
            <a:ext uri="{FF2B5EF4-FFF2-40B4-BE49-F238E27FC236}">
              <a16:creationId xmlns:a16="http://schemas.microsoft.com/office/drawing/2014/main" id="{00000000-0008-0000-0600-0000F8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7" name="Picture 1" descr="ALMASHRI_0">
          <a:extLst>
            <a:ext uri="{FF2B5EF4-FFF2-40B4-BE49-F238E27FC236}">
              <a16:creationId xmlns:a16="http://schemas.microsoft.com/office/drawing/2014/main" id="{00000000-0008-0000-0600-0000F9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8" name="Picture 1" descr="ALMASHRI_0">
          <a:extLst>
            <a:ext uri="{FF2B5EF4-FFF2-40B4-BE49-F238E27FC236}">
              <a16:creationId xmlns:a16="http://schemas.microsoft.com/office/drawing/2014/main" id="{00000000-0008-0000-0600-0000FA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19" name="Picture 1" descr="ALMASHRI_0">
          <a:extLst>
            <a:ext uri="{FF2B5EF4-FFF2-40B4-BE49-F238E27FC236}">
              <a16:creationId xmlns:a16="http://schemas.microsoft.com/office/drawing/2014/main" id="{00000000-0008-0000-0600-0000FB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20" name="Picture 1" descr="ALMASHRI_0">
          <a:extLst>
            <a:ext uri="{FF2B5EF4-FFF2-40B4-BE49-F238E27FC236}">
              <a16:creationId xmlns:a16="http://schemas.microsoft.com/office/drawing/2014/main" id="{00000000-0008-0000-0600-0000FC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21" name="Picture 1" descr="ALMASHRI_0">
          <a:extLst>
            <a:ext uri="{FF2B5EF4-FFF2-40B4-BE49-F238E27FC236}">
              <a16:creationId xmlns:a16="http://schemas.microsoft.com/office/drawing/2014/main" id="{00000000-0008-0000-0600-0000FD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22" name="Picture 1" descr="ALMASHRI_0">
          <a:extLst>
            <a:ext uri="{FF2B5EF4-FFF2-40B4-BE49-F238E27FC236}">
              <a16:creationId xmlns:a16="http://schemas.microsoft.com/office/drawing/2014/main" id="{00000000-0008-0000-0600-0000FE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23" name="Picture 1" descr="ALMASHRI_0">
          <a:extLst>
            <a:ext uri="{FF2B5EF4-FFF2-40B4-BE49-F238E27FC236}">
              <a16:creationId xmlns:a16="http://schemas.microsoft.com/office/drawing/2014/main" id="{00000000-0008-0000-0600-0000FF0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024" name="Picture 1" descr="ALMASHRI_0">
          <a:extLst>
            <a:ext uri="{FF2B5EF4-FFF2-40B4-BE49-F238E27FC236}">
              <a16:creationId xmlns:a16="http://schemas.microsoft.com/office/drawing/2014/main" id="{00000000-0008-0000-0600-00000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25" name="Picture 1" descr="ALMASHRI_0">
          <a:extLst>
            <a:ext uri="{FF2B5EF4-FFF2-40B4-BE49-F238E27FC236}">
              <a16:creationId xmlns:a16="http://schemas.microsoft.com/office/drawing/2014/main" id="{00000000-0008-0000-0600-00000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26" name="Picture 1" descr="ALMASHRI_0">
          <a:extLst>
            <a:ext uri="{FF2B5EF4-FFF2-40B4-BE49-F238E27FC236}">
              <a16:creationId xmlns:a16="http://schemas.microsoft.com/office/drawing/2014/main" id="{00000000-0008-0000-0600-00000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27" name="Picture 1" descr="ALMASHRI_0">
          <a:extLst>
            <a:ext uri="{FF2B5EF4-FFF2-40B4-BE49-F238E27FC236}">
              <a16:creationId xmlns:a16="http://schemas.microsoft.com/office/drawing/2014/main" id="{00000000-0008-0000-0600-00000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28" name="Picture 1" descr="ALMASHRI_0">
          <a:extLst>
            <a:ext uri="{FF2B5EF4-FFF2-40B4-BE49-F238E27FC236}">
              <a16:creationId xmlns:a16="http://schemas.microsoft.com/office/drawing/2014/main" id="{00000000-0008-0000-0600-00000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29" name="Picture 1" descr="ALMASHRI_0">
          <a:extLst>
            <a:ext uri="{FF2B5EF4-FFF2-40B4-BE49-F238E27FC236}">
              <a16:creationId xmlns:a16="http://schemas.microsoft.com/office/drawing/2014/main" id="{00000000-0008-0000-0600-00000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0" name="Picture 1" descr="ALMASHRI_0">
          <a:extLst>
            <a:ext uri="{FF2B5EF4-FFF2-40B4-BE49-F238E27FC236}">
              <a16:creationId xmlns:a16="http://schemas.microsoft.com/office/drawing/2014/main" id="{00000000-0008-0000-0600-00000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1" name="Picture 1" descr="ALMASHRI_0">
          <a:extLst>
            <a:ext uri="{FF2B5EF4-FFF2-40B4-BE49-F238E27FC236}">
              <a16:creationId xmlns:a16="http://schemas.microsoft.com/office/drawing/2014/main" id="{00000000-0008-0000-0600-00000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2" name="Picture 1" descr="ALMASHRI_0">
          <a:extLst>
            <a:ext uri="{FF2B5EF4-FFF2-40B4-BE49-F238E27FC236}">
              <a16:creationId xmlns:a16="http://schemas.microsoft.com/office/drawing/2014/main" id="{00000000-0008-0000-0600-00000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3" name="Picture 1" descr="ALMASHRI_0">
          <a:extLst>
            <a:ext uri="{FF2B5EF4-FFF2-40B4-BE49-F238E27FC236}">
              <a16:creationId xmlns:a16="http://schemas.microsoft.com/office/drawing/2014/main" id="{00000000-0008-0000-0600-00000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4" name="Picture 1" descr="ALMASHRI_0">
          <a:extLst>
            <a:ext uri="{FF2B5EF4-FFF2-40B4-BE49-F238E27FC236}">
              <a16:creationId xmlns:a16="http://schemas.microsoft.com/office/drawing/2014/main" id="{00000000-0008-0000-0600-00000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5" name="Picture 1" descr="ALMASHRI_0">
          <a:extLst>
            <a:ext uri="{FF2B5EF4-FFF2-40B4-BE49-F238E27FC236}">
              <a16:creationId xmlns:a16="http://schemas.microsoft.com/office/drawing/2014/main" id="{00000000-0008-0000-0600-00000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6" name="Picture 1" descr="ALMASHRI_0">
          <a:extLst>
            <a:ext uri="{FF2B5EF4-FFF2-40B4-BE49-F238E27FC236}">
              <a16:creationId xmlns:a16="http://schemas.microsoft.com/office/drawing/2014/main" id="{00000000-0008-0000-0600-00000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7" name="Picture 1" descr="ALMASHRI_0">
          <a:extLst>
            <a:ext uri="{FF2B5EF4-FFF2-40B4-BE49-F238E27FC236}">
              <a16:creationId xmlns:a16="http://schemas.microsoft.com/office/drawing/2014/main" id="{00000000-0008-0000-0600-00000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8" name="Picture 1" descr="ALMASHRI_0">
          <a:extLst>
            <a:ext uri="{FF2B5EF4-FFF2-40B4-BE49-F238E27FC236}">
              <a16:creationId xmlns:a16="http://schemas.microsoft.com/office/drawing/2014/main" id="{00000000-0008-0000-0600-00000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39" name="Picture 1" descr="ALMASHRI_0">
          <a:extLst>
            <a:ext uri="{FF2B5EF4-FFF2-40B4-BE49-F238E27FC236}">
              <a16:creationId xmlns:a16="http://schemas.microsoft.com/office/drawing/2014/main" id="{00000000-0008-0000-0600-00000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40" name="Picture 1" descr="ALMASHRI_0">
          <a:extLst>
            <a:ext uri="{FF2B5EF4-FFF2-40B4-BE49-F238E27FC236}">
              <a16:creationId xmlns:a16="http://schemas.microsoft.com/office/drawing/2014/main" id="{00000000-0008-0000-0600-00001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1" name="Picture 1" descr="ALMASHRI_0">
          <a:extLst>
            <a:ext uri="{FF2B5EF4-FFF2-40B4-BE49-F238E27FC236}">
              <a16:creationId xmlns:a16="http://schemas.microsoft.com/office/drawing/2014/main" id="{00000000-0008-0000-0600-00001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2" name="Picture 1" descr="ALMASHRI_0">
          <a:extLst>
            <a:ext uri="{FF2B5EF4-FFF2-40B4-BE49-F238E27FC236}">
              <a16:creationId xmlns:a16="http://schemas.microsoft.com/office/drawing/2014/main" id="{00000000-0008-0000-0600-00001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3" name="Picture 1" descr="ALMASHRI_0">
          <a:extLst>
            <a:ext uri="{FF2B5EF4-FFF2-40B4-BE49-F238E27FC236}">
              <a16:creationId xmlns:a16="http://schemas.microsoft.com/office/drawing/2014/main" id="{00000000-0008-0000-0600-00001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4" name="Picture 1" descr="ALMASHRI_0">
          <a:extLst>
            <a:ext uri="{FF2B5EF4-FFF2-40B4-BE49-F238E27FC236}">
              <a16:creationId xmlns:a16="http://schemas.microsoft.com/office/drawing/2014/main" id="{00000000-0008-0000-0600-00001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5" name="Picture 1" descr="ALMASHRI_0">
          <a:extLst>
            <a:ext uri="{FF2B5EF4-FFF2-40B4-BE49-F238E27FC236}">
              <a16:creationId xmlns:a16="http://schemas.microsoft.com/office/drawing/2014/main" id="{00000000-0008-0000-0600-00001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6" name="Picture 1" descr="ALMASHRI_0">
          <a:extLst>
            <a:ext uri="{FF2B5EF4-FFF2-40B4-BE49-F238E27FC236}">
              <a16:creationId xmlns:a16="http://schemas.microsoft.com/office/drawing/2014/main" id="{00000000-0008-0000-0600-00001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7" name="Picture 1" descr="ALMASHRI_0">
          <a:extLst>
            <a:ext uri="{FF2B5EF4-FFF2-40B4-BE49-F238E27FC236}">
              <a16:creationId xmlns:a16="http://schemas.microsoft.com/office/drawing/2014/main" id="{00000000-0008-0000-0600-00001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8" name="Picture 1" descr="ALMASHRI_0">
          <a:extLst>
            <a:ext uri="{FF2B5EF4-FFF2-40B4-BE49-F238E27FC236}">
              <a16:creationId xmlns:a16="http://schemas.microsoft.com/office/drawing/2014/main" id="{00000000-0008-0000-0600-00001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49" name="Picture 1" descr="ALMASHRI_0">
          <a:extLst>
            <a:ext uri="{FF2B5EF4-FFF2-40B4-BE49-F238E27FC236}">
              <a16:creationId xmlns:a16="http://schemas.microsoft.com/office/drawing/2014/main" id="{00000000-0008-0000-0600-00001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50" name="Picture 1" descr="ALMASHRI_0">
          <a:extLst>
            <a:ext uri="{FF2B5EF4-FFF2-40B4-BE49-F238E27FC236}">
              <a16:creationId xmlns:a16="http://schemas.microsoft.com/office/drawing/2014/main" id="{00000000-0008-0000-0600-00001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51" name="Picture 1" descr="ALMASHRI_0">
          <a:extLst>
            <a:ext uri="{FF2B5EF4-FFF2-40B4-BE49-F238E27FC236}">
              <a16:creationId xmlns:a16="http://schemas.microsoft.com/office/drawing/2014/main" id="{00000000-0008-0000-0600-00001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52" name="Picture 1" descr="ALMASHRI_0">
          <a:extLst>
            <a:ext uri="{FF2B5EF4-FFF2-40B4-BE49-F238E27FC236}">
              <a16:creationId xmlns:a16="http://schemas.microsoft.com/office/drawing/2014/main" id="{00000000-0008-0000-0600-00001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53" name="Picture 1" descr="ALMASHRI_0">
          <a:extLst>
            <a:ext uri="{FF2B5EF4-FFF2-40B4-BE49-F238E27FC236}">
              <a16:creationId xmlns:a16="http://schemas.microsoft.com/office/drawing/2014/main" id="{00000000-0008-0000-0600-00001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54" name="Picture 1" descr="ALMASHRI_0">
          <a:extLst>
            <a:ext uri="{FF2B5EF4-FFF2-40B4-BE49-F238E27FC236}">
              <a16:creationId xmlns:a16="http://schemas.microsoft.com/office/drawing/2014/main" id="{00000000-0008-0000-0600-00001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55" name="Picture 1" descr="ALMASHRI_0">
          <a:extLst>
            <a:ext uri="{FF2B5EF4-FFF2-40B4-BE49-F238E27FC236}">
              <a16:creationId xmlns:a16="http://schemas.microsoft.com/office/drawing/2014/main" id="{00000000-0008-0000-0600-00001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056" name="Picture 1" descr="ALMASHRI_0">
          <a:extLst>
            <a:ext uri="{FF2B5EF4-FFF2-40B4-BE49-F238E27FC236}">
              <a16:creationId xmlns:a16="http://schemas.microsoft.com/office/drawing/2014/main" id="{00000000-0008-0000-0600-00002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175</xdr:row>
      <xdr:rowOff>0</xdr:rowOff>
    </xdr:from>
    <xdr:to>
      <xdr:col>1</xdr:col>
      <xdr:colOff>1295400</xdr:colOff>
      <xdr:row>179</xdr:row>
      <xdr:rowOff>167902</xdr:rowOff>
    </xdr:to>
    <xdr:pic>
      <xdr:nvPicPr>
        <xdr:cNvPr id="1057" name="Picture 1" descr="ALMASHRI_0">
          <a:extLst>
            <a:ext uri="{FF2B5EF4-FFF2-40B4-BE49-F238E27FC236}">
              <a16:creationId xmlns:a16="http://schemas.microsoft.com/office/drawing/2014/main" id="{00000000-0008-0000-0600-00002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58" name="Picture 1" descr="ALMASHRI_0">
          <a:extLst>
            <a:ext uri="{FF2B5EF4-FFF2-40B4-BE49-F238E27FC236}">
              <a16:creationId xmlns:a16="http://schemas.microsoft.com/office/drawing/2014/main" id="{00000000-0008-0000-0600-00002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59" name="Picture 1" descr="ALMASHRI_0">
          <a:extLst>
            <a:ext uri="{FF2B5EF4-FFF2-40B4-BE49-F238E27FC236}">
              <a16:creationId xmlns:a16="http://schemas.microsoft.com/office/drawing/2014/main" id="{00000000-0008-0000-0600-00002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0" name="Picture 1" descr="ALMASHRI_0">
          <a:extLst>
            <a:ext uri="{FF2B5EF4-FFF2-40B4-BE49-F238E27FC236}">
              <a16:creationId xmlns:a16="http://schemas.microsoft.com/office/drawing/2014/main" id="{00000000-0008-0000-0600-00002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1" name="Picture 1" descr="ALMASHRI_0">
          <a:extLst>
            <a:ext uri="{FF2B5EF4-FFF2-40B4-BE49-F238E27FC236}">
              <a16:creationId xmlns:a16="http://schemas.microsoft.com/office/drawing/2014/main" id="{00000000-0008-0000-0600-00002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2" name="Picture 1" descr="ALMASHRI_0">
          <a:extLst>
            <a:ext uri="{FF2B5EF4-FFF2-40B4-BE49-F238E27FC236}">
              <a16:creationId xmlns:a16="http://schemas.microsoft.com/office/drawing/2014/main" id="{00000000-0008-0000-0600-00002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3" name="Picture 1" descr="ALMASHRI_0">
          <a:extLst>
            <a:ext uri="{FF2B5EF4-FFF2-40B4-BE49-F238E27FC236}">
              <a16:creationId xmlns:a16="http://schemas.microsoft.com/office/drawing/2014/main" id="{00000000-0008-0000-0600-00002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4" name="Picture 1" descr="ALMASHRI_0">
          <a:extLst>
            <a:ext uri="{FF2B5EF4-FFF2-40B4-BE49-F238E27FC236}">
              <a16:creationId xmlns:a16="http://schemas.microsoft.com/office/drawing/2014/main" id="{00000000-0008-0000-0600-00002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5" name="Picture 1" descr="ALMASHRI_0">
          <a:extLst>
            <a:ext uri="{FF2B5EF4-FFF2-40B4-BE49-F238E27FC236}">
              <a16:creationId xmlns:a16="http://schemas.microsoft.com/office/drawing/2014/main" id="{00000000-0008-0000-0600-00002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6" name="Picture 1" descr="ALMASHRI_0">
          <a:extLst>
            <a:ext uri="{FF2B5EF4-FFF2-40B4-BE49-F238E27FC236}">
              <a16:creationId xmlns:a16="http://schemas.microsoft.com/office/drawing/2014/main" id="{00000000-0008-0000-0600-00002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7" name="Picture 1" descr="ALMASHRI_0">
          <a:extLst>
            <a:ext uri="{FF2B5EF4-FFF2-40B4-BE49-F238E27FC236}">
              <a16:creationId xmlns:a16="http://schemas.microsoft.com/office/drawing/2014/main" id="{00000000-0008-0000-0600-00002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8" name="Picture 1" descr="ALMASHRI_0">
          <a:extLst>
            <a:ext uri="{FF2B5EF4-FFF2-40B4-BE49-F238E27FC236}">
              <a16:creationId xmlns:a16="http://schemas.microsoft.com/office/drawing/2014/main" id="{00000000-0008-0000-0600-00002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69" name="Picture 1" descr="ALMASHRI_0">
          <a:extLst>
            <a:ext uri="{FF2B5EF4-FFF2-40B4-BE49-F238E27FC236}">
              <a16:creationId xmlns:a16="http://schemas.microsoft.com/office/drawing/2014/main" id="{00000000-0008-0000-0600-00002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70" name="Picture 1" descr="ALMASHRI_0">
          <a:extLst>
            <a:ext uri="{FF2B5EF4-FFF2-40B4-BE49-F238E27FC236}">
              <a16:creationId xmlns:a16="http://schemas.microsoft.com/office/drawing/2014/main" id="{00000000-0008-0000-0600-00002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71" name="Picture 1" descr="ALMASHRI_0">
          <a:extLst>
            <a:ext uri="{FF2B5EF4-FFF2-40B4-BE49-F238E27FC236}">
              <a16:creationId xmlns:a16="http://schemas.microsoft.com/office/drawing/2014/main" id="{00000000-0008-0000-0600-00002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072" name="Picture 1" descr="ALMASHRI_0">
          <a:extLst>
            <a:ext uri="{FF2B5EF4-FFF2-40B4-BE49-F238E27FC236}">
              <a16:creationId xmlns:a16="http://schemas.microsoft.com/office/drawing/2014/main" id="{00000000-0008-0000-0600-00003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73" name="Picture 1" descr="ALMASHRI_0">
          <a:extLst>
            <a:ext uri="{FF2B5EF4-FFF2-40B4-BE49-F238E27FC236}">
              <a16:creationId xmlns:a16="http://schemas.microsoft.com/office/drawing/2014/main" id="{00000000-0008-0000-0600-00003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74" name="Picture 1" descr="ALMASHRI_0">
          <a:extLst>
            <a:ext uri="{FF2B5EF4-FFF2-40B4-BE49-F238E27FC236}">
              <a16:creationId xmlns:a16="http://schemas.microsoft.com/office/drawing/2014/main" id="{00000000-0008-0000-0600-00003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75" name="Picture 1" descr="ALMASHRI_0">
          <a:extLst>
            <a:ext uri="{FF2B5EF4-FFF2-40B4-BE49-F238E27FC236}">
              <a16:creationId xmlns:a16="http://schemas.microsoft.com/office/drawing/2014/main" id="{00000000-0008-0000-0600-00003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76" name="Picture 1" descr="ALMASHRI_0">
          <a:extLst>
            <a:ext uri="{FF2B5EF4-FFF2-40B4-BE49-F238E27FC236}">
              <a16:creationId xmlns:a16="http://schemas.microsoft.com/office/drawing/2014/main" id="{00000000-0008-0000-0600-00003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77" name="Picture 1" descr="ALMASHRI_0">
          <a:extLst>
            <a:ext uri="{FF2B5EF4-FFF2-40B4-BE49-F238E27FC236}">
              <a16:creationId xmlns:a16="http://schemas.microsoft.com/office/drawing/2014/main" id="{00000000-0008-0000-0600-00003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78" name="Picture 1" descr="ALMASHRI_0">
          <a:extLst>
            <a:ext uri="{FF2B5EF4-FFF2-40B4-BE49-F238E27FC236}">
              <a16:creationId xmlns:a16="http://schemas.microsoft.com/office/drawing/2014/main" id="{00000000-0008-0000-0600-00003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79" name="Picture 1" descr="ALMASHRI_0">
          <a:extLst>
            <a:ext uri="{FF2B5EF4-FFF2-40B4-BE49-F238E27FC236}">
              <a16:creationId xmlns:a16="http://schemas.microsoft.com/office/drawing/2014/main" id="{00000000-0008-0000-0600-00003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0" name="Picture 1" descr="ALMASHRI_0">
          <a:extLst>
            <a:ext uri="{FF2B5EF4-FFF2-40B4-BE49-F238E27FC236}">
              <a16:creationId xmlns:a16="http://schemas.microsoft.com/office/drawing/2014/main" id="{00000000-0008-0000-0600-00003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1" name="Picture 1" descr="ALMASHRI_0">
          <a:extLst>
            <a:ext uri="{FF2B5EF4-FFF2-40B4-BE49-F238E27FC236}">
              <a16:creationId xmlns:a16="http://schemas.microsoft.com/office/drawing/2014/main" id="{00000000-0008-0000-0600-00003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2" name="Picture 1" descr="ALMASHRI_0">
          <a:extLst>
            <a:ext uri="{FF2B5EF4-FFF2-40B4-BE49-F238E27FC236}">
              <a16:creationId xmlns:a16="http://schemas.microsoft.com/office/drawing/2014/main" id="{00000000-0008-0000-0600-00003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3" name="Picture 1" descr="ALMASHRI_0">
          <a:extLst>
            <a:ext uri="{FF2B5EF4-FFF2-40B4-BE49-F238E27FC236}">
              <a16:creationId xmlns:a16="http://schemas.microsoft.com/office/drawing/2014/main" id="{00000000-0008-0000-0600-00003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4" name="Picture 1" descr="ALMASHRI_0">
          <a:extLst>
            <a:ext uri="{FF2B5EF4-FFF2-40B4-BE49-F238E27FC236}">
              <a16:creationId xmlns:a16="http://schemas.microsoft.com/office/drawing/2014/main" id="{00000000-0008-0000-0600-00003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5" name="Picture 1" descr="ALMASHRI_0">
          <a:extLst>
            <a:ext uri="{FF2B5EF4-FFF2-40B4-BE49-F238E27FC236}">
              <a16:creationId xmlns:a16="http://schemas.microsoft.com/office/drawing/2014/main" id="{00000000-0008-0000-0600-00003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6" name="Picture 1" descr="ALMASHRI_0">
          <a:extLst>
            <a:ext uri="{FF2B5EF4-FFF2-40B4-BE49-F238E27FC236}">
              <a16:creationId xmlns:a16="http://schemas.microsoft.com/office/drawing/2014/main" id="{00000000-0008-0000-0600-00003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7" name="Picture 1" descr="ALMASHRI_0">
          <a:extLst>
            <a:ext uri="{FF2B5EF4-FFF2-40B4-BE49-F238E27FC236}">
              <a16:creationId xmlns:a16="http://schemas.microsoft.com/office/drawing/2014/main" id="{00000000-0008-0000-0600-00003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088" name="Picture 1" descr="ALMASHRI_0">
          <a:extLst>
            <a:ext uri="{FF2B5EF4-FFF2-40B4-BE49-F238E27FC236}">
              <a16:creationId xmlns:a16="http://schemas.microsoft.com/office/drawing/2014/main" id="{00000000-0008-0000-0600-00004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175</xdr:row>
      <xdr:rowOff>0</xdr:rowOff>
    </xdr:from>
    <xdr:ext cx="0" cy="394335"/>
    <xdr:pic>
      <xdr:nvPicPr>
        <xdr:cNvPr id="1089" name="Picture 1" descr="ALMASHRI_0">
          <a:extLst>
            <a:ext uri="{FF2B5EF4-FFF2-40B4-BE49-F238E27FC236}">
              <a16:creationId xmlns:a16="http://schemas.microsoft.com/office/drawing/2014/main" id="{00000000-0008-0000-0600-00004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0" name="Picture 1" descr="ALMASHRI_0">
          <a:extLst>
            <a:ext uri="{FF2B5EF4-FFF2-40B4-BE49-F238E27FC236}">
              <a16:creationId xmlns:a16="http://schemas.microsoft.com/office/drawing/2014/main" id="{00000000-0008-0000-0600-00004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1" name="Picture 1" descr="ALMASHRI_0">
          <a:extLst>
            <a:ext uri="{FF2B5EF4-FFF2-40B4-BE49-F238E27FC236}">
              <a16:creationId xmlns:a16="http://schemas.microsoft.com/office/drawing/2014/main" id="{00000000-0008-0000-0600-00004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2" name="Picture 1" descr="ALMASHRI_0">
          <a:extLst>
            <a:ext uri="{FF2B5EF4-FFF2-40B4-BE49-F238E27FC236}">
              <a16:creationId xmlns:a16="http://schemas.microsoft.com/office/drawing/2014/main" id="{00000000-0008-0000-0600-00004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3" name="Picture 1" descr="ALMASHRI_0">
          <a:extLst>
            <a:ext uri="{FF2B5EF4-FFF2-40B4-BE49-F238E27FC236}">
              <a16:creationId xmlns:a16="http://schemas.microsoft.com/office/drawing/2014/main" id="{00000000-0008-0000-0600-00004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4" name="Picture 1" descr="ALMASHRI_0">
          <a:extLst>
            <a:ext uri="{FF2B5EF4-FFF2-40B4-BE49-F238E27FC236}">
              <a16:creationId xmlns:a16="http://schemas.microsoft.com/office/drawing/2014/main" id="{00000000-0008-0000-0600-00004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5" name="Picture 1" descr="ALMASHRI_0">
          <a:extLst>
            <a:ext uri="{FF2B5EF4-FFF2-40B4-BE49-F238E27FC236}">
              <a16:creationId xmlns:a16="http://schemas.microsoft.com/office/drawing/2014/main" id="{00000000-0008-0000-0600-00004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6" name="Picture 1" descr="ALMASHRI_0">
          <a:extLst>
            <a:ext uri="{FF2B5EF4-FFF2-40B4-BE49-F238E27FC236}">
              <a16:creationId xmlns:a16="http://schemas.microsoft.com/office/drawing/2014/main" id="{00000000-0008-0000-0600-00004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7" name="Picture 1" descr="ALMASHRI_0">
          <a:extLst>
            <a:ext uri="{FF2B5EF4-FFF2-40B4-BE49-F238E27FC236}">
              <a16:creationId xmlns:a16="http://schemas.microsoft.com/office/drawing/2014/main" id="{00000000-0008-0000-0600-00004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8" name="Picture 1" descr="ALMASHRI_0">
          <a:extLst>
            <a:ext uri="{FF2B5EF4-FFF2-40B4-BE49-F238E27FC236}">
              <a16:creationId xmlns:a16="http://schemas.microsoft.com/office/drawing/2014/main" id="{00000000-0008-0000-0600-00004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099" name="Picture 1" descr="ALMASHRI_0">
          <a:extLst>
            <a:ext uri="{FF2B5EF4-FFF2-40B4-BE49-F238E27FC236}">
              <a16:creationId xmlns:a16="http://schemas.microsoft.com/office/drawing/2014/main" id="{00000000-0008-0000-0600-00004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00" name="Picture 1" descr="ALMASHRI_0">
          <a:extLst>
            <a:ext uri="{FF2B5EF4-FFF2-40B4-BE49-F238E27FC236}">
              <a16:creationId xmlns:a16="http://schemas.microsoft.com/office/drawing/2014/main" id="{00000000-0008-0000-0600-00004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01" name="Picture 1" descr="ALMASHRI_0">
          <a:extLst>
            <a:ext uri="{FF2B5EF4-FFF2-40B4-BE49-F238E27FC236}">
              <a16:creationId xmlns:a16="http://schemas.microsoft.com/office/drawing/2014/main" id="{00000000-0008-0000-0600-00004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02" name="Picture 1" descr="ALMASHRI_0">
          <a:extLst>
            <a:ext uri="{FF2B5EF4-FFF2-40B4-BE49-F238E27FC236}">
              <a16:creationId xmlns:a16="http://schemas.microsoft.com/office/drawing/2014/main" id="{00000000-0008-0000-0600-00004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03" name="Picture 1" descr="ALMASHRI_0">
          <a:extLst>
            <a:ext uri="{FF2B5EF4-FFF2-40B4-BE49-F238E27FC236}">
              <a16:creationId xmlns:a16="http://schemas.microsoft.com/office/drawing/2014/main" id="{00000000-0008-0000-0600-00004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04" name="Picture 1" descr="ALMASHRI_0">
          <a:extLst>
            <a:ext uri="{FF2B5EF4-FFF2-40B4-BE49-F238E27FC236}">
              <a16:creationId xmlns:a16="http://schemas.microsoft.com/office/drawing/2014/main" id="{00000000-0008-0000-0600-00005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05" name="Picture 1" descr="ALMASHRI_0">
          <a:extLst>
            <a:ext uri="{FF2B5EF4-FFF2-40B4-BE49-F238E27FC236}">
              <a16:creationId xmlns:a16="http://schemas.microsoft.com/office/drawing/2014/main" id="{00000000-0008-0000-0600-00005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06" name="Picture 1" descr="ALMASHRI_0">
          <a:extLst>
            <a:ext uri="{FF2B5EF4-FFF2-40B4-BE49-F238E27FC236}">
              <a16:creationId xmlns:a16="http://schemas.microsoft.com/office/drawing/2014/main" id="{00000000-0008-0000-0600-00005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07" name="Picture 1" descr="ALMASHRI_0">
          <a:extLst>
            <a:ext uri="{FF2B5EF4-FFF2-40B4-BE49-F238E27FC236}">
              <a16:creationId xmlns:a16="http://schemas.microsoft.com/office/drawing/2014/main" id="{00000000-0008-0000-0600-00005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08" name="Picture 1" descr="ALMASHRI_0">
          <a:extLst>
            <a:ext uri="{FF2B5EF4-FFF2-40B4-BE49-F238E27FC236}">
              <a16:creationId xmlns:a16="http://schemas.microsoft.com/office/drawing/2014/main" id="{00000000-0008-0000-0600-00005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09" name="Picture 1" descr="ALMASHRI_0">
          <a:extLst>
            <a:ext uri="{FF2B5EF4-FFF2-40B4-BE49-F238E27FC236}">
              <a16:creationId xmlns:a16="http://schemas.microsoft.com/office/drawing/2014/main" id="{00000000-0008-0000-0600-00005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0" name="Picture 1" descr="ALMASHRI_0">
          <a:extLst>
            <a:ext uri="{FF2B5EF4-FFF2-40B4-BE49-F238E27FC236}">
              <a16:creationId xmlns:a16="http://schemas.microsoft.com/office/drawing/2014/main" id="{00000000-0008-0000-0600-00005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1" name="Picture 1" descr="ALMASHRI_0">
          <a:extLst>
            <a:ext uri="{FF2B5EF4-FFF2-40B4-BE49-F238E27FC236}">
              <a16:creationId xmlns:a16="http://schemas.microsoft.com/office/drawing/2014/main" id="{00000000-0008-0000-0600-00005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2" name="Picture 1" descr="ALMASHRI_0">
          <a:extLst>
            <a:ext uri="{FF2B5EF4-FFF2-40B4-BE49-F238E27FC236}">
              <a16:creationId xmlns:a16="http://schemas.microsoft.com/office/drawing/2014/main" id="{00000000-0008-0000-0600-00005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3" name="Picture 1" descr="ALMASHRI_0">
          <a:extLst>
            <a:ext uri="{FF2B5EF4-FFF2-40B4-BE49-F238E27FC236}">
              <a16:creationId xmlns:a16="http://schemas.microsoft.com/office/drawing/2014/main" id="{00000000-0008-0000-0600-00005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4" name="Picture 1" descr="ALMASHRI_0">
          <a:extLst>
            <a:ext uri="{FF2B5EF4-FFF2-40B4-BE49-F238E27FC236}">
              <a16:creationId xmlns:a16="http://schemas.microsoft.com/office/drawing/2014/main" id="{00000000-0008-0000-0600-00005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5" name="Picture 1" descr="ALMASHRI_0">
          <a:extLst>
            <a:ext uri="{FF2B5EF4-FFF2-40B4-BE49-F238E27FC236}">
              <a16:creationId xmlns:a16="http://schemas.microsoft.com/office/drawing/2014/main" id="{00000000-0008-0000-0600-00005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6" name="Picture 1" descr="ALMASHRI_0">
          <a:extLst>
            <a:ext uri="{FF2B5EF4-FFF2-40B4-BE49-F238E27FC236}">
              <a16:creationId xmlns:a16="http://schemas.microsoft.com/office/drawing/2014/main" id="{00000000-0008-0000-0600-00005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7" name="Picture 1" descr="ALMASHRI_0">
          <a:extLst>
            <a:ext uri="{FF2B5EF4-FFF2-40B4-BE49-F238E27FC236}">
              <a16:creationId xmlns:a16="http://schemas.microsoft.com/office/drawing/2014/main" id="{00000000-0008-0000-0600-00005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8" name="Picture 1" descr="ALMASHRI_0">
          <a:extLst>
            <a:ext uri="{FF2B5EF4-FFF2-40B4-BE49-F238E27FC236}">
              <a16:creationId xmlns:a16="http://schemas.microsoft.com/office/drawing/2014/main" id="{00000000-0008-0000-0600-00005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19" name="Picture 1" descr="ALMASHRI_0">
          <a:extLst>
            <a:ext uri="{FF2B5EF4-FFF2-40B4-BE49-F238E27FC236}">
              <a16:creationId xmlns:a16="http://schemas.microsoft.com/office/drawing/2014/main" id="{00000000-0008-0000-0600-00005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20" name="Picture 1" descr="ALMASHRI_0">
          <a:extLst>
            <a:ext uri="{FF2B5EF4-FFF2-40B4-BE49-F238E27FC236}">
              <a16:creationId xmlns:a16="http://schemas.microsoft.com/office/drawing/2014/main" id="{00000000-0008-0000-0600-00006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1" name="Picture 1" descr="ALMASHRI_0">
          <a:extLst>
            <a:ext uri="{FF2B5EF4-FFF2-40B4-BE49-F238E27FC236}">
              <a16:creationId xmlns:a16="http://schemas.microsoft.com/office/drawing/2014/main" id="{00000000-0008-0000-0600-00006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2" name="Picture 1" descr="ALMASHRI_0">
          <a:extLst>
            <a:ext uri="{FF2B5EF4-FFF2-40B4-BE49-F238E27FC236}">
              <a16:creationId xmlns:a16="http://schemas.microsoft.com/office/drawing/2014/main" id="{00000000-0008-0000-0600-00006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3" name="Picture 1" descr="ALMASHRI_0">
          <a:extLst>
            <a:ext uri="{FF2B5EF4-FFF2-40B4-BE49-F238E27FC236}">
              <a16:creationId xmlns:a16="http://schemas.microsoft.com/office/drawing/2014/main" id="{00000000-0008-0000-0600-00006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4" name="Picture 1" descr="ALMASHRI_0">
          <a:extLst>
            <a:ext uri="{FF2B5EF4-FFF2-40B4-BE49-F238E27FC236}">
              <a16:creationId xmlns:a16="http://schemas.microsoft.com/office/drawing/2014/main" id="{00000000-0008-0000-0600-00006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5" name="Picture 1" descr="ALMASHRI_0">
          <a:extLst>
            <a:ext uri="{FF2B5EF4-FFF2-40B4-BE49-F238E27FC236}">
              <a16:creationId xmlns:a16="http://schemas.microsoft.com/office/drawing/2014/main" id="{00000000-0008-0000-0600-00006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6" name="Picture 1" descr="ALMASHRI_0">
          <a:extLst>
            <a:ext uri="{FF2B5EF4-FFF2-40B4-BE49-F238E27FC236}">
              <a16:creationId xmlns:a16="http://schemas.microsoft.com/office/drawing/2014/main" id="{00000000-0008-0000-0600-00006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7" name="Picture 1" descr="ALMASHRI_0">
          <a:extLst>
            <a:ext uri="{FF2B5EF4-FFF2-40B4-BE49-F238E27FC236}">
              <a16:creationId xmlns:a16="http://schemas.microsoft.com/office/drawing/2014/main" id="{00000000-0008-0000-0600-00006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8" name="Picture 1" descr="ALMASHRI_0">
          <a:extLst>
            <a:ext uri="{FF2B5EF4-FFF2-40B4-BE49-F238E27FC236}">
              <a16:creationId xmlns:a16="http://schemas.microsoft.com/office/drawing/2014/main" id="{00000000-0008-0000-0600-00006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29" name="Picture 1" descr="ALMASHRI_0">
          <a:extLst>
            <a:ext uri="{FF2B5EF4-FFF2-40B4-BE49-F238E27FC236}">
              <a16:creationId xmlns:a16="http://schemas.microsoft.com/office/drawing/2014/main" id="{00000000-0008-0000-0600-00006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30" name="Picture 1" descr="ALMASHRI_0">
          <a:extLst>
            <a:ext uri="{FF2B5EF4-FFF2-40B4-BE49-F238E27FC236}">
              <a16:creationId xmlns:a16="http://schemas.microsoft.com/office/drawing/2014/main" id="{00000000-0008-0000-0600-00006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31" name="Picture 1" descr="ALMASHRI_0">
          <a:extLst>
            <a:ext uri="{FF2B5EF4-FFF2-40B4-BE49-F238E27FC236}">
              <a16:creationId xmlns:a16="http://schemas.microsoft.com/office/drawing/2014/main" id="{00000000-0008-0000-0600-00006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32" name="Picture 1" descr="ALMASHRI_0">
          <a:extLst>
            <a:ext uri="{FF2B5EF4-FFF2-40B4-BE49-F238E27FC236}">
              <a16:creationId xmlns:a16="http://schemas.microsoft.com/office/drawing/2014/main" id="{00000000-0008-0000-0600-00006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33" name="Picture 1" descr="ALMASHRI_0">
          <a:extLst>
            <a:ext uri="{FF2B5EF4-FFF2-40B4-BE49-F238E27FC236}">
              <a16:creationId xmlns:a16="http://schemas.microsoft.com/office/drawing/2014/main" id="{00000000-0008-0000-0600-00006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34" name="Picture 1" descr="ALMASHRI_0">
          <a:extLst>
            <a:ext uri="{FF2B5EF4-FFF2-40B4-BE49-F238E27FC236}">
              <a16:creationId xmlns:a16="http://schemas.microsoft.com/office/drawing/2014/main" id="{00000000-0008-0000-0600-00006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35" name="Picture 1" descr="ALMASHRI_0">
          <a:extLst>
            <a:ext uri="{FF2B5EF4-FFF2-40B4-BE49-F238E27FC236}">
              <a16:creationId xmlns:a16="http://schemas.microsoft.com/office/drawing/2014/main" id="{00000000-0008-0000-0600-00006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136" name="Picture 1" descr="ALMASHRI_0">
          <a:extLst>
            <a:ext uri="{FF2B5EF4-FFF2-40B4-BE49-F238E27FC236}">
              <a16:creationId xmlns:a16="http://schemas.microsoft.com/office/drawing/2014/main" id="{00000000-0008-0000-0600-00007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37" name="Picture 1" descr="ALMASHRI_0">
          <a:extLst>
            <a:ext uri="{FF2B5EF4-FFF2-40B4-BE49-F238E27FC236}">
              <a16:creationId xmlns:a16="http://schemas.microsoft.com/office/drawing/2014/main" id="{00000000-0008-0000-0600-00007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38" name="Picture 1" descr="ALMASHRI_0">
          <a:extLst>
            <a:ext uri="{FF2B5EF4-FFF2-40B4-BE49-F238E27FC236}">
              <a16:creationId xmlns:a16="http://schemas.microsoft.com/office/drawing/2014/main" id="{00000000-0008-0000-0600-00007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39" name="Picture 1" descr="ALMASHRI_0">
          <a:extLst>
            <a:ext uri="{FF2B5EF4-FFF2-40B4-BE49-F238E27FC236}">
              <a16:creationId xmlns:a16="http://schemas.microsoft.com/office/drawing/2014/main" id="{00000000-0008-0000-0600-00007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0" name="Picture 1" descr="ALMASHRI_0">
          <a:extLst>
            <a:ext uri="{FF2B5EF4-FFF2-40B4-BE49-F238E27FC236}">
              <a16:creationId xmlns:a16="http://schemas.microsoft.com/office/drawing/2014/main" id="{00000000-0008-0000-0600-00007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1" name="Picture 1" descr="ALMASHRI_0">
          <a:extLst>
            <a:ext uri="{FF2B5EF4-FFF2-40B4-BE49-F238E27FC236}">
              <a16:creationId xmlns:a16="http://schemas.microsoft.com/office/drawing/2014/main" id="{00000000-0008-0000-0600-00007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2" name="Picture 1" descr="ALMASHRI_0">
          <a:extLst>
            <a:ext uri="{FF2B5EF4-FFF2-40B4-BE49-F238E27FC236}">
              <a16:creationId xmlns:a16="http://schemas.microsoft.com/office/drawing/2014/main" id="{00000000-0008-0000-0600-00007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3" name="Picture 1" descr="ALMASHRI_0">
          <a:extLst>
            <a:ext uri="{FF2B5EF4-FFF2-40B4-BE49-F238E27FC236}">
              <a16:creationId xmlns:a16="http://schemas.microsoft.com/office/drawing/2014/main" id="{00000000-0008-0000-0600-00007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4" name="Picture 1" descr="ALMASHRI_0">
          <a:extLst>
            <a:ext uri="{FF2B5EF4-FFF2-40B4-BE49-F238E27FC236}">
              <a16:creationId xmlns:a16="http://schemas.microsoft.com/office/drawing/2014/main" id="{00000000-0008-0000-0600-00007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5" name="Picture 1" descr="ALMASHRI_0">
          <a:extLst>
            <a:ext uri="{FF2B5EF4-FFF2-40B4-BE49-F238E27FC236}">
              <a16:creationId xmlns:a16="http://schemas.microsoft.com/office/drawing/2014/main" id="{00000000-0008-0000-0600-00007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6" name="Picture 1" descr="ALMASHRI_0">
          <a:extLst>
            <a:ext uri="{FF2B5EF4-FFF2-40B4-BE49-F238E27FC236}">
              <a16:creationId xmlns:a16="http://schemas.microsoft.com/office/drawing/2014/main" id="{00000000-0008-0000-0600-00007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7" name="Picture 1" descr="ALMASHRI_0">
          <a:extLst>
            <a:ext uri="{FF2B5EF4-FFF2-40B4-BE49-F238E27FC236}">
              <a16:creationId xmlns:a16="http://schemas.microsoft.com/office/drawing/2014/main" id="{00000000-0008-0000-0600-00007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8" name="Picture 1" descr="ALMASHRI_0">
          <a:extLst>
            <a:ext uri="{FF2B5EF4-FFF2-40B4-BE49-F238E27FC236}">
              <a16:creationId xmlns:a16="http://schemas.microsoft.com/office/drawing/2014/main" id="{00000000-0008-0000-0600-00007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49" name="Picture 1" descr="ALMASHRI_0">
          <a:extLst>
            <a:ext uri="{FF2B5EF4-FFF2-40B4-BE49-F238E27FC236}">
              <a16:creationId xmlns:a16="http://schemas.microsoft.com/office/drawing/2014/main" id="{00000000-0008-0000-0600-00007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50" name="Picture 1" descr="ALMASHRI_0">
          <a:extLst>
            <a:ext uri="{FF2B5EF4-FFF2-40B4-BE49-F238E27FC236}">
              <a16:creationId xmlns:a16="http://schemas.microsoft.com/office/drawing/2014/main" id="{00000000-0008-0000-0600-00007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51" name="Picture 1" descr="ALMASHRI_0">
          <a:extLst>
            <a:ext uri="{FF2B5EF4-FFF2-40B4-BE49-F238E27FC236}">
              <a16:creationId xmlns:a16="http://schemas.microsoft.com/office/drawing/2014/main" id="{00000000-0008-0000-0600-00007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152" name="Picture 1" descr="ALMASHRI_0">
          <a:extLst>
            <a:ext uri="{FF2B5EF4-FFF2-40B4-BE49-F238E27FC236}">
              <a16:creationId xmlns:a16="http://schemas.microsoft.com/office/drawing/2014/main" id="{00000000-0008-0000-0600-00008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53" name="Picture 1" descr="ALMASHRI_0">
          <a:extLst>
            <a:ext uri="{FF2B5EF4-FFF2-40B4-BE49-F238E27FC236}">
              <a16:creationId xmlns:a16="http://schemas.microsoft.com/office/drawing/2014/main" id="{00000000-0008-0000-0600-00008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54" name="Picture 1" descr="ALMASHRI_0">
          <a:extLst>
            <a:ext uri="{FF2B5EF4-FFF2-40B4-BE49-F238E27FC236}">
              <a16:creationId xmlns:a16="http://schemas.microsoft.com/office/drawing/2014/main" id="{00000000-0008-0000-0600-00008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55" name="Picture 1" descr="ALMASHRI_0">
          <a:extLst>
            <a:ext uri="{FF2B5EF4-FFF2-40B4-BE49-F238E27FC236}">
              <a16:creationId xmlns:a16="http://schemas.microsoft.com/office/drawing/2014/main" id="{00000000-0008-0000-0600-00008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56" name="Picture 1" descr="ALMASHRI_0">
          <a:extLst>
            <a:ext uri="{FF2B5EF4-FFF2-40B4-BE49-F238E27FC236}">
              <a16:creationId xmlns:a16="http://schemas.microsoft.com/office/drawing/2014/main" id="{00000000-0008-0000-0600-00008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57" name="Picture 1" descr="ALMASHRI_0">
          <a:extLst>
            <a:ext uri="{FF2B5EF4-FFF2-40B4-BE49-F238E27FC236}">
              <a16:creationId xmlns:a16="http://schemas.microsoft.com/office/drawing/2014/main" id="{00000000-0008-0000-0600-00008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58" name="Picture 1" descr="ALMASHRI_0">
          <a:extLst>
            <a:ext uri="{FF2B5EF4-FFF2-40B4-BE49-F238E27FC236}">
              <a16:creationId xmlns:a16="http://schemas.microsoft.com/office/drawing/2014/main" id="{00000000-0008-0000-0600-00008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59" name="Picture 1" descr="ALMASHRI_0">
          <a:extLst>
            <a:ext uri="{FF2B5EF4-FFF2-40B4-BE49-F238E27FC236}">
              <a16:creationId xmlns:a16="http://schemas.microsoft.com/office/drawing/2014/main" id="{00000000-0008-0000-0600-00008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0" name="Picture 1" descr="ALMASHRI_0">
          <a:extLst>
            <a:ext uri="{FF2B5EF4-FFF2-40B4-BE49-F238E27FC236}">
              <a16:creationId xmlns:a16="http://schemas.microsoft.com/office/drawing/2014/main" id="{00000000-0008-0000-0600-00008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1" name="Picture 1" descr="ALMASHRI_0">
          <a:extLst>
            <a:ext uri="{FF2B5EF4-FFF2-40B4-BE49-F238E27FC236}">
              <a16:creationId xmlns:a16="http://schemas.microsoft.com/office/drawing/2014/main" id="{00000000-0008-0000-0600-00008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2" name="Picture 1" descr="ALMASHRI_0">
          <a:extLst>
            <a:ext uri="{FF2B5EF4-FFF2-40B4-BE49-F238E27FC236}">
              <a16:creationId xmlns:a16="http://schemas.microsoft.com/office/drawing/2014/main" id="{00000000-0008-0000-0600-00008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3" name="Picture 1" descr="ALMASHRI_0">
          <a:extLst>
            <a:ext uri="{FF2B5EF4-FFF2-40B4-BE49-F238E27FC236}">
              <a16:creationId xmlns:a16="http://schemas.microsoft.com/office/drawing/2014/main" id="{00000000-0008-0000-0600-00008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4" name="Picture 1" descr="ALMASHRI_0">
          <a:extLst>
            <a:ext uri="{FF2B5EF4-FFF2-40B4-BE49-F238E27FC236}">
              <a16:creationId xmlns:a16="http://schemas.microsoft.com/office/drawing/2014/main" id="{00000000-0008-0000-0600-00008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5" name="Picture 1" descr="ALMASHRI_0">
          <a:extLst>
            <a:ext uri="{FF2B5EF4-FFF2-40B4-BE49-F238E27FC236}">
              <a16:creationId xmlns:a16="http://schemas.microsoft.com/office/drawing/2014/main" id="{00000000-0008-0000-0600-00008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6" name="Picture 1" descr="ALMASHRI_0">
          <a:extLst>
            <a:ext uri="{FF2B5EF4-FFF2-40B4-BE49-F238E27FC236}">
              <a16:creationId xmlns:a16="http://schemas.microsoft.com/office/drawing/2014/main" id="{00000000-0008-0000-0600-00008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7" name="Picture 1" descr="ALMASHRI_0">
          <a:extLst>
            <a:ext uri="{FF2B5EF4-FFF2-40B4-BE49-F238E27FC236}">
              <a16:creationId xmlns:a16="http://schemas.microsoft.com/office/drawing/2014/main" id="{00000000-0008-0000-0600-00008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168" name="Picture 1" descr="ALMASHRI_0">
          <a:extLst>
            <a:ext uri="{FF2B5EF4-FFF2-40B4-BE49-F238E27FC236}">
              <a16:creationId xmlns:a16="http://schemas.microsoft.com/office/drawing/2014/main" id="{00000000-0008-0000-0600-00009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69" name="Picture 1" descr="ALMASHRI_0">
          <a:extLst>
            <a:ext uri="{FF2B5EF4-FFF2-40B4-BE49-F238E27FC236}">
              <a16:creationId xmlns:a16="http://schemas.microsoft.com/office/drawing/2014/main" id="{00000000-0008-0000-0600-00009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0" name="Picture 1" descr="ALMASHRI_0">
          <a:extLst>
            <a:ext uri="{FF2B5EF4-FFF2-40B4-BE49-F238E27FC236}">
              <a16:creationId xmlns:a16="http://schemas.microsoft.com/office/drawing/2014/main" id="{00000000-0008-0000-0600-00009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1" name="Picture 1" descr="ALMASHRI_0">
          <a:extLst>
            <a:ext uri="{FF2B5EF4-FFF2-40B4-BE49-F238E27FC236}">
              <a16:creationId xmlns:a16="http://schemas.microsoft.com/office/drawing/2014/main" id="{00000000-0008-0000-0600-00009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2" name="Picture 1" descr="ALMASHRI_0">
          <a:extLst>
            <a:ext uri="{FF2B5EF4-FFF2-40B4-BE49-F238E27FC236}">
              <a16:creationId xmlns:a16="http://schemas.microsoft.com/office/drawing/2014/main" id="{00000000-0008-0000-0600-00009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3" name="Picture 1" descr="ALMASHRI_0">
          <a:extLst>
            <a:ext uri="{FF2B5EF4-FFF2-40B4-BE49-F238E27FC236}">
              <a16:creationId xmlns:a16="http://schemas.microsoft.com/office/drawing/2014/main" id="{00000000-0008-0000-0600-00009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4" name="Picture 1" descr="ALMASHRI_0">
          <a:extLst>
            <a:ext uri="{FF2B5EF4-FFF2-40B4-BE49-F238E27FC236}">
              <a16:creationId xmlns:a16="http://schemas.microsoft.com/office/drawing/2014/main" id="{00000000-0008-0000-0600-00009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5" name="Picture 1" descr="ALMASHRI_0">
          <a:extLst>
            <a:ext uri="{FF2B5EF4-FFF2-40B4-BE49-F238E27FC236}">
              <a16:creationId xmlns:a16="http://schemas.microsoft.com/office/drawing/2014/main" id="{00000000-0008-0000-0600-00009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6" name="Picture 1" descr="ALMASHRI_0">
          <a:extLst>
            <a:ext uri="{FF2B5EF4-FFF2-40B4-BE49-F238E27FC236}">
              <a16:creationId xmlns:a16="http://schemas.microsoft.com/office/drawing/2014/main" id="{00000000-0008-0000-0600-00009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7" name="Picture 1" descr="ALMASHRI_0">
          <a:extLst>
            <a:ext uri="{FF2B5EF4-FFF2-40B4-BE49-F238E27FC236}">
              <a16:creationId xmlns:a16="http://schemas.microsoft.com/office/drawing/2014/main" id="{00000000-0008-0000-0600-00009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8" name="Picture 1" descr="ALMASHRI_0">
          <a:extLst>
            <a:ext uri="{FF2B5EF4-FFF2-40B4-BE49-F238E27FC236}">
              <a16:creationId xmlns:a16="http://schemas.microsoft.com/office/drawing/2014/main" id="{00000000-0008-0000-0600-00009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79" name="Picture 1" descr="ALMASHRI_0">
          <a:extLst>
            <a:ext uri="{FF2B5EF4-FFF2-40B4-BE49-F238E27FC236}">
              <a16:creationId xmlns:a16="http://schemas.microsoft.com/office/drawing/2014/main" id="{00000000-0008-0000-0600-00009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80" name="Picture 1" descr="ALMASHRI_0">
          <a:extLst>
            <a:ext uri="{FF2B5EF4-FFF2-40B4-BE49-F238E27FC236}">
              <a16:creationId xmlns:a16="http://schemas.microsoft.com/office/drawing/2014/main" id="{00000000-0008-0000-0600-00009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81" name="Picture 1" descr="ALMASHRI_0">
          <a:extLst>
            <a:ext uri="{FF2B5EF4-FFF2-40B4-BE49-F238E27FC236}">
              <a16:creationId xmlns:a16="http://schemas.microsoft.com/office/drawing/2014/main" id="{00000000-0008-0000-0600-00009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82" name="Picture 1" descr="ALMASHRI_0">
          <a:extLst>
            <a:ext uri="{FF2B5EF4-FFF2-40B4-BE49-F238E27FC236}">
              <a16:creationId xmlns:a16="http://schemas.microsoft.com/office/drawing/2014/main" id="{00000000-0008-0000-0600-00009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83" name="Picture 1" descr="ALMASHRI_0">
          <a:extLst>
            <a:ext uri="{FF2B5EF4-FFF2-40B4-BE49-F238E27FC236}">
              <a16:creationId xmlns:a16="http://schemas.microsoft.com/office/drawing/2014/main" id="{00000000-0008-0000-0600-00009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184" name="Picture 1" descr="ALMASHRI_0">
          <a:extLst>
            <a:ext uri="{FF2B5EF4-FFF2-40B4-BE49-F238E27FC236}">
              <a16:creationId xmlns:a16="http://schemas.microsoft.com/office/drawing/2014/main" id="{00000000-0008-0000-0600-0000A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175</xdr:row>
      <xdr:rowOff>0</xdr:rowOff>
    </xdr:from>
    <xdr:to>
      <xdr:col>1</xdr:col>
      <xdr:colOff>1295400</xdr:colOff>
      <xdr:row>179</xdr:row>
      <xdr:rowOff>167902</xdr:rowOff>
    </xdr:to>
    <xdr:pic>
      <xdr:nvPicPr>
        <xdr:cNvPr id="1185" name="Picture 1" descr="ALMASHRI_0">
          <a:extLst>
            <a:ext uri="{FF2B5EF4-FFF2-40B4-BE49-F238E27FC236}">
              <a16:creationId xmlns:a16="http://schemas.microsoft.com/office/drawing/2014/main" id="{00000000-0008-0000-0600-0000A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86" name="Picture 1" descr="ALMASHRI_0">
          <a:extLst>
            <a:ext uri="{FF2B5EF4-FFF2-40B4-BE49-F238E27FC236}">
              <a16:creationId xmlns:a16="http://schemas.microsoft.com/office/drawing/2014/main" id="{00000000-0008-0000-0600-0000A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87" name="Picture 1" descr="ALMASHRI_0">
          <a:extLst>
            <a:ext uri="{FF2B5EF4-FFF2-40B4-BE49-F238E27FC236}">
              <a16:creationId xmlns:a16="http://schemas.microsoft.com/office/drawing/2014/main" id="{00000000-0008-0000-0600-0000A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88" name="Picture 1" descr="ALMASHRI_0">
          <a:extLst>
            <a:ext uri="{FF2B5EF4-FFF2-40B4-BE49-F238E27FC236}">
              <a16:creationId xmlns:a16="http://schemas.microsoft.com/office/drawing/2014/main" id="{00000000-0008-0000-0600-0000A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89" name="Picture 1" descr="ALMASHRI_0">
          <a:extLst>
            <a:ext uri="{FF2B5EF4-FFF2-40B4-BE49-F238E27FC236}">
              <a16:creationId xmlns:a16="http://schemas.microsoft.com/office/drawing/2014/main" id="{00000000-0008-0000-0600-0000A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0" name="Picture 1" descr="ALMASHRI_0">
          <a:extLst>
            <a:ext uri="{FF2B5EF4-FFF2-40B4-BE49-F238E27FC236}">
              <a16:creationId xmlns:a16="http://schemas.microsoft.com/office/drawing/2014/main" id="{00000000-0008-0000-0600-0000A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1" name="Picture 1" descr="ALMASHRI_0">
          <a:extLst>
            <a:ext uri="{FF2B5EF4-FFF2-40B4-BE49-F238E27FC236}">
              <a16:creationId xmlns:a16="http://schemas.microsoft.com/office/drawing/2014/main" id="{00000000-0008-0000-0600-0000A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2" name="Picture 1" descr="ALMASHRI_0">
          <a:extLst>
            <a:ext uri="{FF2B5EF4-FFF2-40B4-BE49-F238E27FC236}">
              <a16:creationId xmlns:a16="http://schemas.microsoft.com/office/drawing/2014/main" id="{00000000-0008-0000-0600-0000A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3" name="Picture 1" descr="ALMASHRI_0">
          <a:extLst>
            <a:ext uri="{FF2B5EF4-FFF2-40B4-BE49-F238E27FC236}">
              <a16:creationId xmlns:a16="http://schemas.microsoft.com/office/drawing/2014/main" id="{00000000-0008-0000-0600-0000A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4" name="Picture 1" descr="ALMASHRI_0">
          <a:extLst>
            <a:ext uri="{FF2B5EF4-FFF2-40B4-BE49-F238E27FC236}">
              <a16:creationId xmlns:a16="http://schemas.microsoft.com/office/drawing/2014/main" id="{00000000-0008-0000-0600-0000A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5" name="Picture 1" descr="ALMASHRI_0">
          <a:extLst>
            <a:ext uri="{FF2B5EF4-FFF2-40B4-BE49-F238E27FC236}">
              <a16:creationId xmlns:a16="http://schemas.microsoft.com/office/drawing/2014/main" id="{00000000-0008-0000-0600-0000A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6" name="Picture 1" descr="ALMASHRI_0">
          <a:extLst>
            <a:ext uri="{FF2B5EF4-FFF2-40B4-BE49-F238E27FC236}">
              <a16:creationId xmlns:a16="http://schemas.microsoft.com/office/drawing/2014/main" id="{00000000-0008-0000-0600-0000A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7" name="Picture 1" descr="ALMASHRI_0">
          <a:extLst>
            <a:ext uri="{FF2B5EF4-FFF2-40B4-BE49-F238E27FC236}">
              <a16:creationId xmlns:a16="http://schemas.microsoft.com/office/drawing/2014/main" id="{00000000-0008-0000-0600-0000A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8" name="Picture 1" descr="ALMASHRI_0">
          <a:extLst>
            <a:ext uri="{FF2B5EF4-FFF2-40B4-BE49-F238E27FC236}">
              <a16:creationId xmlns:a16="http://schemas.microsoft.com/office/drawing/2014/main" id="{00000000-0008-0000-0600-0000A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199" name="Picture 1" descr="ALMASHRI_0">
          <a:extLst>
            <a:ext uri="{FF2B5EF4-FFF2-40B4-BE49-F238E27FC236}">
              <a16:creationId xmlns:a16="http://schemas.microsoft.com/office/drawing/2014/main" id="{00000000-0008-0000-0600-0000A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200" name="Picture 1" descr="ALMASHRI_0">
          <a:extLst>
            <a:ext uri="{FF2B5EF4-FFF2-40B4-BE49-F238E27FC236}">
              <a16:creationId xmlns:a16="http://schemas.microsoft.com/office/drawing/2014/main" id="{00000000-0008-0000-0600-0000B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1" name="Picture 1" descr="ALMASHRI_0">
          <a:extLst>
            <a:ext uri="{FF2B5EF4-FFF2-40B4-BE49-F238E27FC236}">
              <a16:creationId xmlns:a16="http://schemas.microsoft.com/office/drawing/2014/main" id="{00000000-0008-0000-0600-0000B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2" name="Picture 1" descr="ALMASHRI_0">
          <a:extLst>
            <a:ext uri="{FF2B5EF4-FFF2-40B4-BE49-F238E27FC236}">
              <a16:creationId xmlns:a16="http://schemas.microsoft.com/office/drawing/2014/main" id="{00000000-0008-0000-0600-0000B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3" name="Picture 1" descr="ALMASHRI_0">
          <a:extLst>
            <a:ext uri="{FF2B5EF4-FFF2-40B4-BE49-F238E27FC236}">
              <a16:creationId xmlns:a16="http://schemas.microsoft.com/office/drawing/2014/main" id="{00000000-0008-0000-0600-0000B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4" name="Picture 1" descr="ALMASHRI_0">
          <a:extLst>
            <a:ext uri="{FF2B5EF4-FFF2-40B4-BE49-F238E27FC236}">
              <a16:creationId xmlns:a16="http://schemas.microsoft.com/office/drawing/2014/main" id="{00000000-0008-0000-0600-0000B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5" name="Picture 1" descr="ALMASHRI_0">
          <a:extLst>
            <a:ext uri="{FF2B5EF4-FFF2-40B4-BE49-F238E27FC236}">
              <a16:creationId xmlns:a16="http://schemas.microsoft.com/office/drawing/2014/main" id="{00000000-0008-0000-0600-0000B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6" name="Picture 1" descr="ALMASHRI_0">
          <a:extLst>
            <a:ext uri="{FF2B5EF4-FFF2-40B4-BE49-F238E27FC236}">
              <a16:creationId xmlns:a16="http://schemas.microsoft.com/office/drawing/2014/main" id="{00000000-0008-0000-0600-0000B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7" name="Picture 1" descr="ALMASHRI_0">
          <a:extLst>
            <a:ext uri="{FF2B5EF4-FFF2-40B4-BE49-F238E27FC236}">
              <a16:creationId xmlns:a16="http://schemas.microsoft.com/office/drawing/2014/main" id="{00000000-0008-0000-0600-0000B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8" name="Picture 1" descr="ALMASHRI_0">
          <a:extLst>
            <a:ext uri="{FF2B5EF4-FFF2-40B4-BE49-F238E27FC236}">
              <a16:creationId xmlns:a16="http://schemas.microsoft.com/office/drawing/2014/main" id="{00000000-0008-0000-0600-0000B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09" name="Picture 1" descr="ALMASHRI_0">
          <a:extLst>
            <a:ext uri="{FF2B5EF4-FFF2-40B4-BE49-F238E27FC236}">
              <a16:creationId xmlns:a16="http://schemas.microsoft.com/office/drawing/2014/main" id="{00000000-0008-0000-0600-0000B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10" name="Picture 1" descr="ALMASHRI_0">
          <a:extLst>
            <a:ext uri="{FF2B5EF4-FFF2-40B4-BE49-F238E27FC236}">
              <a16:creationId xmlns:a16="http://schemas.microsoft.com/office/drawing/2014/main" id="{00000000-0008-0000-0600-0000B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11" name="Picture 1" descr="ALMASHRI_0">
          <a:extLst>
            <a:ext uri="{FF2B5EF4-FFF2-40B4-BE49-F238E27FC236}">
              <a16:creationId xmlns:a16="http://schemas.microsoft.com/office/drawing/2014/main" id="{00000000-0008-0000-0600-0000B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12" name="Picture 1" descr="ALMASHRI_0">
          <a:extLst>
            <a:ext uri="{FF2B5EF4-FFF2-40B4-BE49-F238E27FC236}">
              <a16:creationId xmlns:a16="http://schemas.microsoft.com/office/drawing/2014/main" id="{00000000-0008-0000-0600-0000B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13" name="Picture 1" descr="ALMASHRI_0">
          <a:extLst>
            <a:ext uri="{FF2B5EF4-FFF2-40B4-BE49-F238E27FC236}">
              <a16:creationId xmlns:a16="http://schemas.microsoft.com/office/drawing/2014/main" id="{00000000-0008-0000-0600-0000B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14" name="Picture 1" descr="ALMASHRI_0">
          <a:extLst>
            <a:ext uri="{FF2B5EF4-FFF2-40B4-BE49-F238E27FC236}">
              <a16:creationId xmlns:a16="http://schemas.microsoft.com/office/drawing/2014/main" id="{00000000-0008-0000-0600-0000B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15" name="Picture 1" descr="ALMASHRI_0">
          <a:extLst>
            <a:ext uri="{FF2B5EF4-FFF2-40B4-BE49-F238E27FC236}">
              <a16:creationId xmlns:a16="http://schemas.microsoft.com/office/drawing/2014/main" id="{00000000-0008-0000-0600-0000B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216" name="Picture 1" descr="ALMASHRI_0">
          <a:extLst>
            <a:ext uri="{FF2B5EF4-FFF2-40B4-BE49-F238E27FC236}">
              <a16:creationId xmlns:a16="http://schemas.microsoft.com/office/drawing/2014/main" id="{00000000-0008-0000-0600-0000C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175</xdr:row>
      <xdr:rowOff>0</xdr:rowOff>
    </xdr:from>
    <xdr:ext cx="0" cy="394335"/>
    <xdr:pic>
      <xdr:nvPicPr>
        <xdr:cNvPr id="1217" name="Picture 1" descr="ALMASHRI_0">
          <a:extLst>
            <a:ext uri="{FF2B5EF4-FFF2-40B4-BE49-F238E27FC236}">
              <a16:creationId xmlns:a16="http://schemas.microsoft.com/office/drawing/2014/main" id="{00000000-0008-0000-0600-0000C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18" name="Picture 1" descr="ALMASHRI_0">
          <a:extLst>
            <a:ext uri="{FF2B5EF4-FFF2-40B4-BE49-F238E27FC236}">
              <a16:creationId xmlns:a16="http://schemas.microsoft.com/office/drawing/2014/main" id="{00000000-0008-0000-0600-0000C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19" name="Picture 1" descr="ALMASHRI_0">
          <a:extLst>
            <a:ext uri="{FF2B5EF4-FFF2-40B4-BE49-F238E27FC236}">
              <a16:creationId xmlns:a16="http://schemas.microsoft.com/office/drawing/2014/main" id="{00000000-0008-0000-0600-0000C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0" name="Picture 1" descr="ALMASHRI_0">
          <a:extLst>
            <a:ext uri="{FF2B5EF4-FFF2-40B4-BE49-F238E27FC236}">
              <a16:creationId xmlns:a16="http://schemas.microsoft.com/office/drawing/2014/main" id="{00000000-0008-0000-0600-0000C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1" name="Picture 1" descr="ALMASHRI_0">
          <a:extLst>
            <a:ext uri="{FF2B5EF4-FFF2-40B4-BE49-F238E27FC236}">
              <a16:creationId xmlns:a16="http://schemas.microsoft.com/office/drawing/2014/main" id="{00000000-0008-0000-0600-0000C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2" name="Picture 1" descr="ALMASHRI_0">
          <a:extLst>
            <a:ext uri="{FF2B5EF4-FFF2-40B4-BE49-F238E27FC236}">
              <a16:creationId xmlns:a16="http://schemas.microsoft.com/office/drawing/2014/main" id="{00000000-0008-0000-0600-0000C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3" name="Picture 1" descr="ALMASHRI_0">
          <a:extLst>
            <a:ext uri="{FF2B5EF4-FFF2-40B4-BE49-F238E27FC236}">
              <a16:creationId xmlns:a16="http://schemas.microsoft.com/office/drawing/2014/main" id="{00000000-0008-0000-0600-0000C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4" name="Picture 1" descr="ALMASHRI_0">
          <a:extLst>
            <a:ext uri="{FF2B5EF4-FFF2-40B4-BE49-F238E27FC236}">
              <a16:creationId xmlns:a16="http://schemas.microsoft.com/office/drawing/2014/main" id="{00000000-0008-0000-0600-0000C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5" name="Picture 1" descr="ALMASHRI_0">
          <a:extLst>
            <a:ext uri="{FF2B5EF4-FFF2-40B4-BE49-F238E27FC236}">
              <a16:creationId xmlns:a16="http://schemas.microsoft.com/office/drawing/2014/main" id="{00000000-0008-0000-0600-0000C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6" name="Picture 1" descr="ALMASHRI_0">
          <a:extLst>
            <a:ext uri="{FF2B5EF4-FFF2-40B4-BE49-F238E27FC236}">
              <a16:creationId xmlns:a16="http://schemas.microsoft.com/office/drawing/2014/main" id="{00000000-0008-0000-0600-0000C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7" name="Picture 1" descr="ALMASHRI_0">
          <a:extLst>
            <a:ext uri="{FF2B5EF4-FFF2-40B4-BE49-F238E27FC236}">
              <a16:creationId xmlns:a16="http://schemas.microsoft.com/office/drawing/2014/main" id="{00000000-0008-0000-0600-0000C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8" name="Picture 1" descr="ALMASHRI_0">
          <a:extLst>
            <a:ext uri="{FF2B5EF4-FFF2-40B4-BE49-F238E27FC236}">
              <a16:creationId xmlns:a16="http://schemas.microsoft.com/office/drawing/2014/main" id="{00000000-0008-0000-0600-0000C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29" name="Picture 1" descr="ALMASHRI_0">
          <a:extLst>
            <a:ext uri="{FF2B5EF4-FFF2-40B4-BE49-F238E27FC236}">
              <a16:creationId xmlns:a16="http://schemas.microsoft.com/office/drawing/2014/main" id="{00000000-0008-0000-0600-0000C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30" name="Picture 1" descr="ALMASHRI_0">
          <a:extLst>
            <a:ext uri="{FF2B5EF4-FFF2-40B4-BE49-F238E27FC236}">
              <a16:creationId xmlns:a16="http://schemas.microsoft.com/office/drawing/2014/main" id="{00000000-0008-0000-0600-0000C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31" name="Picture 1" descr="ALMASHRI_0">
          <a:extLst>
            <a:ext uri="{FF2B5EF4-FFF2-40B4-BE49-F238E27FC236}">
              <a16:creationId xmlns:a16="http://schemas.microsoft.com/office/drawing/2014/main" id="{00000000-0008-0000-0600-0000C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32" name="Picture 1" descr="ALMASHRI_0">
          <a:extLst>
            <a:ext uri="{FF2B5EF4-FFF2-40B4-BE49-F238E27FC236}">
              <a16:creationId xmlns:a16="http://schemas.microsoft.com/office/drawing/2014/main" id="{00000000-0008-0000-0600-0000D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33" name="Picture 1" descr="ALMASHRI_0">
          <a:extLst>
            <a:ext uri="{FF2B5EF4-FFF2-40B4-BE49-F238E27FC236}">
              <a16:creationId xmlns:a16="http://schemas.microsoft.com/office/drawing/2014/main" id="{00000000-0008-0000-0600-0000D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34" name="Picture 1" descr="ALMASHRI_0">
          <a:extLst>
            <a:ext uri="{FF2B5EF4-FFF2-40B4-BE49-F238E27FC236}">
              <a16:creationId xmlns:a16="http://schemas.microsoft.com/office/drawing/2014/main" id="{00000000-0008-0000-0600-0000D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35" name="Picture 1" descr="ALMASHRI_0">
          <a:extLst>
            <a:ext uri="{FF2B5EF4-FFF2-40B4-BE49-F238E27FC236}">
              <a16:creationId xmlns:a16="http://schemas.microsoft.com/office/drawing/2014/main" id="{00000000-0008-0000-0600-0000D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36" name="Picture 1" descr="ALMASHRI_0">
          <a:extLst>
            <a:ext uri="{FF2B5EF4-FFF2-40B4-BE49-F238E27FC236}">
              <a16:creationId xmlns:a16="http://schemas.microsoft.com/office/drawing/2014/main" id="{00000000-0008-0000-0600-0000D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37" name="Picture 1" descr="ALMASHRI_0">
          <a:extLst>
            <a:ext uri="{FF2B5EF4-FFF2-40B4-BE49-F238E27FC236}">
              <a16:creationId xmlns:a16="http://schemas.microsoft.com/office/drawing/2014/main" id="{00000000-0008-0000-0600-0000D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38" name="Picture 1" descr="ALMASHRI_0">
          <a:extLst>
            <a:ext uri="{FF2B5EF4-FFF2-40B4-BE49-F238E27FC236}">
              <a16:creationId xmlns:a16="http://schemas.microsoft.com/office/drawing/2014/main" id="{00000000-0008-0000-0600-0000D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39" name="Picture 1" descr="ALMASHRI_0">
          <a:extLst>
            <a:ext uri="{FF2B5EF4-FFF2-40B4-BE49-F238E27FC236}">
              <a16:creationId xmlns:a16="http://schemas.microsoft.com/office/drawing/2014/main" id="{00000000-0008-0000-0600-0000D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0" name="Picture 1" descr="ALMASHRI_0">
          <a:extLst>
            <a:ext uri="{FF2B5EF4-FFF2-40B4-BE49-F238E27FC236}">
              <a16:creationId xmlns:a16="http://schemas.microsoft.com/office/drawing/2014/main" id="{00000000-0008-0000-0600-0000D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1" name="Picture 1" descr="ALMASHRI_0">
          <a:extLst>
            <a:ext uri="{FF2B5EF4-FFF2-40B4-BE49-F238E27FC236}">
              <a16:creationId xmlns:a16="http://schemas.microsoft.com/office/drawing/2014/main" id="{00000000-0008-0000-0600-0000D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2" name="Picture 1" descr="ALMASHRI_0">
          <a:extLst>
            <a:ext uri="{FF2B5EF4-FFF2-40B4-BE49-F238E27FC236}">
              <a16:creationId xmlns:a16="http://schemas.microsoft.com/office/drawing/2014/main" id="{00000000-0008-0000-0600-0000D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3" name="Picture 1" descr="ALMASHRI_0">
          <a:extLst>
            <a:ext uri="{FF2B5EF4-FFF2-40B4-BE49-F238E27FC236}">
              <a16:creationId xmlns:a16="http://schemas.microsoft.com/office/drawing/2014/main" id="{00000000-0008-0000-0600-0000D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4" name="Picture 1" descr="ALMASHRI_0">
          <a:extLst>
            <a:ext uri="{FF2B5EF4-FFF2-40B4-BE49-F238E27FC236}">
              <a16:creationId xmlns:a16="http://schemas.microsoft.com/office/drawing/2014/main" id="{00000000-0008-0000-0600-0000D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5" name="Picture 1" descr="ALMASHRI_0">
          <a:extLst>
            <a:ext uri="{FF2B5EF4-FFF2-40B4-BE49-F238E27FC236}">
              <a16:creationId xmlns:a16="http://schemas.microsoft.com/office/drawing/2014/main" id="{00000000-0008-0000-0600-0000D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6" name="Picture 1" descr="ALMASHRI_0">
          <a:extLst>
            <a:ext uri="{FF2B5EF4-FFF2-40B4-BE49-F238E27FC236}">
              <a16:creationId xmlns:a16="http://schemas.microsoft.com/office/drawing/2014/main" id="{00000000-0008-0000-0600-0000D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7" name="Picture 1" descr="ALMASHRI_0">
          <a:extLst>
            <a:ext uri="{FF2B5EF4-FFF2-40B4-BE49-F238E27FC236}">
              <a16:creationId xmlns:a16="http://schemas.microsoft.com/office/drawing/2014/main" id="{00000000-0008-0000-0600-0000D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48" name="Picture 1" descr="ALMASHRI_0">
          <a:extLst>
            <a:ext uri="{FF2B5EF4-FFF2-40B4-BE49-F238E27FC236}">
              <a16:creationId xmlns:a16="http://schemas.microsoft.com/office/drawing/2014/main" id="{00000000-0008-0000-0600-0000E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49" name="Picture 1" descr="ALMASHRI_0">
          <a:extLst>
            <a:ext uri="{FF2B5EF4-FFF2-40B4-BE49-F238E27FC236}">
              <a16:creationId xmlns:a16="http://schemas.microsoft.com/office/drawing/2014/main" id="{00000000-0008-0000-0600-0000E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0" name="Picture 1" descr="ALMASHRI_0">
          <a:extLst>
            <a:ext uri="{FF2B5EF4-FFF2-40B4-BE49-F238E27FC236}">
              <a16:creationId xmlns:a16="http://schemas.microsoft.com/office/drawing/2014/main" id="{00000000-0008-0000-0600-0000E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1" name="Picture 1" descr="ALMASHRI_0">
          <a:extLst>
            <a:ext uri="{FF2B5EF4-FFF2-40B4-BE49-F238E27FC236}">
              <a16:creationId xmlns:a16="http://schemas.microsoft.com/office/drawing/2014/main" id="{00000000-0008-0000-0600-0000E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2" name="Picture 1" descr="ALMASHRI_0">
          <a:extLst>
            <a:ext uri="{FF2B5EF4-FFF2-40B4-BE49-F238E27FC236}">
              <a16:creationId xmlns:a16="http://schemas.microsoft.com/office/drawing/2014/main" id="{00000000-0008-0000-0600-0000E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3" name="Picture 1" descr="ALMASHRI_0">
          <a:extLst>
            <a:ext uri="{FF2B5EF4-FFF2-40B4-BE49-F238E27FC236}">
              <a16:creationId xmlns:a16="http://schemas.microsoft.com/office/drawing/2014/main" id="{00000000-0008-0000-0600-0000E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4" name="Picture 1" descr="ALMASHRI_0">
          <a:extLst>
            <a:ext uri="{FF2B5EF4-FFF2-40B4-BE49-F238E27FC236}">
              <a16:creationId xmlns:a16="http://schemas.microsoft.com/office/drawing/2014/main" id="{00000000-0008-0000-0600-0000E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5" name="Picture 1" descr="ALMASHRI_0">
          <a:extLst>
            <a:ext uri="{FF2B5EF4-FFF2-40B4-BE49-F238E27FC236}">
              <a16:creationId xmlns:a16="http://schemas.microsoft.com/office/drawing/2014/main" id="{00000000-0008-0000-0600-0000E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6" name="Picture 1" descr="ALMASHRI_0">
          <a:extLst>
            <a:ext uri="{FF2B5EF4-FFF2-40B4-BE49-F238E27FC236}">
              <a16:creationId xmlns:a16="http://schemas.microsoft.com/office/drawing/2014/main" id="{00000000-0008-0000-0600-0000E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7" name="Picture 1" descr="ALMASHRI_0">
          <a:extLst>
            <a:ext uri="{FF2B5EF4-FFF2-40B4-BE49-F238E27FC236}">
              <a16:creationId xmlns:a16="http://schemas.microsoft.com/office/drawing/2014/main" id="{00000000-0008-0000-0600-0000E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8" name="Picture 1" descr="ALMASHRI_0">
          <a:extLst>
            <a:ext uri="{FF2B5EF4-FFF2-40B4-BE49-F238E27FC236}">
              <a16:creationId xmlns:a16="http://schemas.microsoft.com/office/drawing/2014/main" id="{00000000-0008-0000-0600-0000E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59" name="Picture 1" descr="ALMASHRI_0">
          <a:extLst>
            <a:ext uri="{FF2B5EF4-FFF2-40B4-BE49-F238E27FC236}">
              <a16:creationId xmlns:a16="http://schemas.microsoft.com/office/drawing/2014/main" id="{00000000-0008-0000-0600-0000E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60" name="Picture 1" descr="ALMASHRI_0">
          <a:extLst>
            <a:ext uri="{FF2B5EF4-FFF2-40B4-BE49-F238E27FC236}">
              <a16:creationId xmlns:a16="http://schemas.microsoft.com/office/drawing/2014/main" id="{00000000-0008-0000-0600-0000E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61" name="Picture 1" descr="ALMASHRI_0">
          <a:extLst>
            <a:ext uri="{FF2B5EF4-FFF2-40B4-BE49-F238E27FC236}">
              <a16:creationId xmlns:a16="http://schemas.microsoft.com/office/drawing/2014/main" id="{00000000-0008-0000-0600-0000E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62" name="Picture 1" descr="ALMASHRI_0">
          <a:extLst>
            <a:ext uri="{FF2B5EF4-FFF2-40B4-BE49-F238E27FC236}">
              <a16:creationId xmlns:a16="http://schemas.microsoft.com/office/drawing/2014/main" id="{00000000-0008-0000-0600-0000E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63" name="Picture 1" descr="ALMASHRI_0">
          <a:extLst>
            <a:ext uri="{FF2B5EF4-FFF2-40B4-BE49-F238E27FC236}">
              <a16:creationId xmlns:a16="http://schemas.microsoft.com/office/drawing/2014/main" id="{00000000-0008-0000-0600-0000E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264" name="Picture 1" descr="ALMASHRI_0">
          <a:extLst>
            <a:ext uri="{FF2B5EF4-FFF2-40B4-BE49-F238E27FC236}">
              <a16:creationId xmlns:a16="http://schemas.microsoft.com/office/drawing/2014/main" id="{00000000-0008-0000-0600-0000F0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65" name="Picture 1" descr="ALMASHRI_0">
          <a:extLst>
            <a:ext uri="{FF2B5EF4-FFF2-40B4-BE49-F238E27FC236}">
              <a16:creationId xmlns:a16="http://schemas.microsoft.com/office/drawing/2014/main" id="{00000000-0008-0000-0600-0000F1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66" name="Picture 1" descr="ALMASHRI_0">
          <a:extLst>
            <a:ext uri="{FF2B5EF4-FFF2-40B4-BE49-F238E27FC236}">
              <a16:creationId xmlns:a16="http://schemas.microsoft.com/office/drawing/2014/main" id="{00000000-0008-0000-0600-0000F2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67" name="Picture 1" descr="ALMASHRI_0">
          <a:extLst>
            <a:ext uri="{FF2B5EF4-FFF2-40B4-BE49-F238E27FC236}">
              <a16:creationId xmlns:a16="http://schemas.microsoft.com/office/drawing/2014/main" id="{00000000-0008-0000-0600-0000F3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68" name="Picture 1" descr="ALMASHRI_0">
          <a:extLst>
            <a:ext uri="{FF2B5EF4-FFF2-40B4-BE49-F238E27FC236}">
              <a16:creationId xmlns:a16="http://schemas.microsoft.com/office/drawing/2014/main" id="{00000000-0008-0000-0600-0000F4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69" name="Picture 1" descr="ALMASHRI_0">
          <a:extLst>
            <a:ext uri="{FF2B5EF4-FFF2-40B4-BE49-F238E27FC236}">
              <a16:creationId xmlns:a16="http://schemas.microsoft.com/office/drawing/2014/main" id="{00000000-0008-0000-0600-0000F5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0" name="Picture 1" descr="ALMASHRI_0">
          <a:extLst>
            <a:ext uri="{FF2B5EF4-FFF2-40B4-BE49-F238E27FC236}">
              <a16:creationId xmlns:a16="http://schemas.microsoft.com/office/drawing/2014/main" id="{00000000-0008-0000-0600-0000F6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1" name="Picture 1" descr="ALMASHRI_0">
          <a:extLst>
            <a:ext uri="{FF2B5EF4-FFF2-40B4-BE49-F238E27FC236}">
              <a16:creationId xmlns:a16="http://schemas.microsoft.com/office/drawing/2014/main" id="{00000000-0008-0000-0600-0000F7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2" name="Picture 1" descr="ALMASHRI_0">
          <a:extLst>
            <a:ext uri="{FF2B5EF4-FFF2-40B4-BE49-F238E27FC236}">
              <a16:creationId xmlns:a16="http://schemas.microsoft.com/office/drawing/2014/main" id="{00000000-0008-0000-0600-0000F8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3" name="Picture 1" descr="ALMASHRI_0">
          <a:extLst>
            <a:ext uri="{FF2B5EF4-FFF2-40B4-BE49-F238E27FC236}">
              <a16:creationId xmlns:a16="http://schemas.microsoft.com/office/drawing/2014/main" id="{00000000-0008-0000-0600-0000F9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4" name="Picture 1" descr="ALMASHRI_0">
          <a:extLst>
            <a:ext uri="{FF2B5EF4-FFF2-40B4-BE49-F238E27FC236}">
              <a16:creationId xmlns:a16="http://schemas.microsoft.com/office/drawing/2014/main" id="{00000000-0008-0000-0600-0000FA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5" name="Picture 1" descr="ALMASHRI_0">
          <a:extLst>
            <a:ext uri="{FF2B5EF4-FFF2-40B4-BE49-F238E27FC236}">
              <a16:creationId xmlns:a16="http://schemas.microsoft.com/office/drawing/2014/main" id="{00000000-0008-0000-0600-0000FB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6" name="Picture 1" descr="ALMASHRI_0">
          <a:extLst>
            <a:ext uri="{FF2B5EF4-FFF2-40B4-BE49-F238E27FC236}">
              <a16:creationId xmlns:a16="http://schemas.microsoft.com/office/drawing/2014/main" id="{00000000-0008-0000-0600-0000FC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7" name="Picture 1" descr="ALMASHRI_0">
          <a:extLst>
            <a:ext uri="{FF2B5EF4-FFF2-40B4-BE49-F238E27FC236}">
              <a16:creationId xmlns:a16="http://schemas.microsoft.com/office/drawing/2014/main" id="{00000000-0008-0000-0600-0000FD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8" name="Picture 1" descr="ALMASHRI_0">
          <a:extLst>
            <a:ext uri="{FF2B5EF4-FFF2-40B4-BE49-F238E27FC236}">
              <a16:creationId xmlns:a16="http://schemas.microsoft.com/office/drawing/2014/main" id="{00000000-0008-0000-0600-0000FE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79" name="Picture 1" descr="ALMASHRI_0">
          <a:extLst>
            <a:ext uri="{FF2B5EF4-FFF2-40B4-BE49-F238E27FC236}">
              <a16:creationId xmlns:a16="http://schemas.microsoft.com/office/drawing/2014/main" id="{00000000-0008-0000-0600-0000FF0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280" name="Picture 1" descr="ALMASHRI_0">
          <a:extLst>
            <a:ext uri="{FF2B5EF4-FFF2-40B4-BE49-F238E27FC236}">
              <a16:creationId xmlns:a16="http://schemas.microsoft.com/office/drawing/2014/main" id="{00000000-0008-0000-0600-00000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1" name="Picture 1" descr="ALMASHRI_0">
          <a:extLst>
            <a:ext uri="{FF2B5EF4-FFF2-40B4-BE49-F238E27FC236}">
              <a16:creationId xmlns:a16="http://schemas.microsoft.com/office/drawing/2014/main" id="{00000000-0008-0000-0600-00000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2" name="Picture 1" descr="ALMASHRI_0">
          <a:extLst>
            <a:ext uri="{FF2B5EF4-FFF2-40B4-BE49-F238E27FC236}">
              <a16:creationId xmlns:a16="http://schemas.microsoft.com/office/drawing/2014/main" id="{00000000-0008-0000-0600-00000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3" name="Picture 1" descr="ALMASHRI_0">
          <a:extLst>
            <a:ext uri="{FF2B5EF4-FFF2-40B4-BE49-F238E27FC236}">
              <a16:creationId xmlns:a16="http://schemas.microsoft.com/office/drawing/2014/main" id="{00000000-0008-0000-0600-00000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4" name="Picture 1" descr="ALMASHRI_0">
          <a:extLst>
            <a:ext uri="{FF2B5EF4-FFF2-40B4-BE49-F238E27FC236}">
              <a16:creationId xmlns:a16="http://schemas.microsoft.com/office/drawing/2014/main" id="{00000000-0008-0000-0600-00000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5" name="Picture 1" descr="ALMASHRI_0">
          <a:extLst>
            <a:ext uri="{FF2B5EF4-FFF2-40B4-BE49-F238E27FC236}">
              <a16:creationId xmlns:a16="http://schemas.microsoft.com/office/drawing/2014/main" id="{00000000-0008-0000-0600-00000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6" name="Picture 1" descr="ALMASHRI_0">
          <a:extLst>
            <a:ext uri="{FF2B5EF4-FFF2-40B4-BE49-F238E27FC236}">
              <a16:creationId xmlns:a16="http://schemas.microsoft.com/office/drawing/2014/main" id="{00000000-0008-0000-0600-00000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7" name="Picture 1" descr="ALMASHRI_0">
          <a:extLst>
            <a:ext uri="{FF2B5EF4-FFF2-40B4-BE49-F238E27FC236}">
              <a16:creationId xmlns:a16="http://schemas.microsoft.com/office/drawing/2014/main" id="{00000000-0008-0000-0600-00000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8" name="Picture 1" descr="ALMASHRI_0">
          <a:extLst>
            <a:ext uri="{FF2B5EF4-FFF2-40B4-BE49-F238E27FC236}">
              <a16:creationId xmlns:a16="http://schemas.microsoft.com/office/drawing/2014/main" id="{00000000-0008-0000-0600-00000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89" name="Picture 1" descr="ALMASHRI_0">
          <a:extLst>
            <a:ext uri="{FF2B5EF4-FFF2-40B4-BE49-F238E27FC236}">
              <a16:creationId xmlns:a16="http://schemas.microsoft.com/office/drawing/2014/main" id="{00000000-0008-0000-0600-00000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90" name="Picture 1" descr="ALMASHRI_0">
          <a:extLst>
            <a:ext uri="{FF2B5EF4-FFF2-40B4-BE49-F238E27FC236}">
              <a16:creationId xmlns:a16="http://schemas.microsoft.com/office/drawing/2014/main" id="{00000000-0008-0000-0600-00000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91" name="Picture 1" descr="ALMASHRI_0">
          <a:extLst>
            <a:ext uri="{FF2B5EF4-FFF2-40B4-BE49-F238E27FC236}">
              <a16:creationId xmlns:a16="http://schemas.microsoft.com/office/drawing/2014/main" id="{00000000-0008-0000-0600-00000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92" name="Picture 1" descr="ALMASHRI_0">
          <a:extLst>
            <a:ext uri="{FF2B5EF4-FFF2-40B4-BE49-F238E27FC236}">
              <a16:creationId xmlns:a16="http://schemas.microsoft.com/office/drawing/2014/main" id="{00000000-0008-0000-0600-00000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93" name="Picture 1" descr="ALMASHRI_0">
          <a:extLst>
            <a:ext uri="{FF2B5EF4-FFF2-40B4-BE49-F238E27FC236}">
              <a16:creationId xmlns:a16="http://schemas.microsoft.com/office/drawing/2014/main" id="{00000000-0008-0000-0600-00000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94" name="Picture 1" descr="ALMASHRI_0">
          <a:extLst>
            <a:ext uri="{FF2B5EF4-FFF2-40B4-BE49-F238E27FC236}">
              <a16:creationId xmlns:a16="http://schemas.microsoft.com/office/drawing/2014/main" id="{00000000-0008-0000-0600-00000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95" name="Picture 1" descr="ALMASHRI_0">
          <a:extLst>
            <a:ext uri="{FF2B5EF4-FFF2-40B4-BE49-F238E27FC236}">
              <a16:creationId xmlns:a16="http://schemas.microsoft.com/office/drawing/2014/main" id="{00000000-0008-0000-0600-00000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296" name="Picture 1" descr="ALMASHRI_0">
          <a:extLst>
            <a:ext uri="{FF2B5EF4-FFF2-40B4-BE49-F238E27FC236}">
              <a16:creationId xmlns:a16="http://schemas.microsoft.com/office/drawing/2014/main" id="{00000000-0008-0000-0600-00001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97" name="Picture 1" descr="ALMASHRI_0">
          <a:extLst>
            <a:ext uri="{FF2B5EF4-FFF2-40B4-BE49-F238E27FC236}">
              <a16:creationId xmlns:a16="http://schemas.microsoft.com/office/drawing/2014/main" id="{00000000-0008-0000-0600-00001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98" name="Picture 1" descr="ALMASHRI_0">
          <a:extLst>
            <a:ext uri="{FF2B5EF4-FFF2-40B4-BE49-F238E27FC236}">
              <a16:creationId xmlns:a16="http://schemas.microsoft.com/office/drawing/2014/main" id="{00000000-0008-0000-0600-00001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299" name="Picture 1" descr="ALMASHRI_0">
          <a:extLst>
            <a:ext uri="{FF2B5EF4-FFF2-40B4-BE49-F238E27FC236}">
              <a16:creationId xmlns:a16="http://schemas.microsoft.com/office/drawing/2014/main" id="{00000000-0008-0000-0600-00001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0" name="Picture 1" descr="ALMASHRI_0">
          <a:extLst>
            <a:ext uri="{FF2B5EF4-FFF2-40B4-BE49-F238E27FC236}">
              <a16:creationId xmlns:a16="http://schemas.microsoft.com/office/drawing/2014/main" id="{00000000-0008-0000-0600-00001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1" name="Picture 1" descr="ALMASHRI_0">
          <a:extLst>
            <a:ext uri="{FF2B5EF4-FFF2-40B4-BE49-F238E27FC236}">
              <a16:creationId xmlns:a16="http://schemas.microsoft.com/office/drawing/2014/main" id="{00000000-0008-0000-0600-00001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2" name="Picture 1" descr="ALMASHRI_0">
          <a:extLst>
            <a:ext uri="{FF2B5EF4-FFF2-40B4-BE49-F238E27FC236}">
              <a16:creationId xmlns:a16="http://schemas.microsoft.com/office/drawing/2014/main" id="{00000000-0008-0000-0600-00001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3" name="Picture 1" descr="ALMASHRI_0">
          <a:extLst>
            <a:ext uri="{FF2B5EF4-FFF2-40B4-BE49-F238E27FC236}">
              <a16:creationId xmlns:a16="http://schemas.microsoft.com/office/drawing/2014/main" id="{00000000-0008-0000-0600-00001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4" name="Picture 1" descr="ALMASHRI_0">
          <a:extLst>
            <a:ext uri="{FF2B5EF4-FFF2-40B4-BE49-F238E27FC236}">
              <a16:creationId xmlns:a16="http://schemas.microsoft.com/office/drawing/2014/main" id="{00000000-0008-0000-0600-00001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5" name="Picture 1" descr="ALMASHRI_0">
          <a:extLst>
            <a:ext uri="{FF2B5EF4-FFF2-40B4-BE49-F238E27FC236}">
              <a16:creationId xmlns:a16="http://schemas.microsoft.com/office/drawing/2014/main" id="{00000000-0008-0000-0600-00001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6" name="Picture 1" descr="ALMASHRI_0">
          <a:extLst>
            <a:ext uri="{FF2B5EF4-FFF2-40B4-BE49-F238E27FC236}">
              <a16:creationId xmlns:a16="http://schemas.microsoft.com/office/drawing/2014/main" id="{00000000-0008-0000-0600-00001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7" name="Picture 1" descr="ALMASHRI_0">
          <a:extLst>
            <a:ext uri="{FF2B5EF4-FFF2-40B4-BE49-F238E27FC236}">
              <a16:creationId xmlns:a16="http://schemas.microsoft.com/office/drawing/2014/main" id="{00000000-0008-0000-0600-00001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8" name="Picture 1" descr="ALMASHRI_0">
          <a:extLst>
            <a:ext uri="{FF2B5EF4-FFF2-40B4-BE49-F238E27FC236}">
              <a16:creationId xmlns:a16="http://schemas.microsoft.com/office/drawing/2014/main" id="{00000000-0008-0000-0600-00001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09" name="Picture 1" descr="ALMASHRI_0">
          <a:extLst>
            <a:ext uri="{FF2B5EF4-FFF2-40B4-BE49-F238E27FC236}">
              <a16:creationId xmlns:a16="http://schemas.microsoft.com/office/drawing/2014/main" id="{00000000-0008-0000-0600-00001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10" name="Picture 1" descr="ALMASHRI_0">
          <a:extLst>
            <a:ext uri="{FF2B5EF4-FFF2-40B4-BE49-F238E27FC236}">
              <a16:creationId xmlns:a16="http://schemas.microsoft.com/office/drawing/2014/main" id="{00000000-0008-0000-0600-00001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11" name="Picture 1" descr="ALMASHRI_0">
          <a:extLst>
            <a:ext uri="{FF2B5EF4-FFF2-40B4-BE49-F238E27FC236}">
              <a16:creationId xmlns:a16="http://schemas.microsoft.com/office/drawing/2014/main" id="{00000000-0008-0000-0600-00001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12" name="Picture 1" descr="ALMASHRI_0">
          <a:extLst>
            <a:ext uri="{FF2B5EF4-FFF2-40B4-BE49-F238E27FC236}">
              <a16:creationId xmlns:a16="http://schemas.microsoft.com/office/drawing/2014/main" id="{00000000-0008-0000-0600-00002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1</xdr:col>
      <xdr:colOff>1295400</xdr:colOff>
      <xdr:row>175</xdr:row>
      <xdr:rowOff>0</xdr:rowOff>
    </xdr:from>
    <xdr:to>
      <xdr:col>1</xdr:col>
      <xdr:colOff>1295400</xdr:colOff>
      <xdr:row>179</xdr:row>
      <xdr:rowOff>167902</xdr:rowOff>
    </xdr:to>
    <xdr:pic>
      <xdr:nvPicPr>
        <xdr:cNvPr id="1313" name="Picture 1" descr="ALMASHRI_0">
          <a:extLst>
            <a:ext uri="{FF2B5EF4-FFF2-40B4-BE49-F238E27FC236}">
              <a16:creationId xmlns:a16="http://schemas.microsoft.com/office/drawing/2014/main" id="{00000000-0008-0000-0600-00002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14" name="Picture 1" descr="ALMASHRI_0">
          <a:extLst>
            <a:ext uri="{FF2B5EF4-FFF2-40B4-BE49-F238E27FC236}">
              <a16:creationId xmlns:a16="http://schemas.microsoft.com/office/drawing/2014/main" id="{00000000-0008-0000-0600-00002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15" name="Picture 1" descr="ALMASHRI_0">
          <a:extLst>
            <a:ext uri="{FF2B5EF4-FFF2-40B4-BE49-F238E27FC236}">
              <a16:creationId xmlns:a16="http://schemas.microsoft.com/office/drawing/2014/main" id="{00000000-0008-0000-0600-00002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16" name="Picture 1" descr="ALMASHRI_0">
          <a:extLst>
            <a:ext uri="{FF2B5EF4-FFF2-40B4-BE49-F238E27FC236}">
              <a16:creationId xmlns:a16="http://schemas.microsoft.com/office/drawing/2014/main" id="{00000000-0008-0000-0600-00002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17" name="Picture 1" descr="ALMASHRI_0">
          <a:extLst>
            <a:ext uri="{FF2B5EF4-FFF2-40B4-BE49-F238E27FC236}">
              <a16:creationId xmlns:a16="http://schemas.microsoft.com/office/drawing/2014/main" id="{00000000-0008-0000-0600-00002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18" name="Picture 1" descr="ALMASHRI_0">
          <a:extLst>
            <a:ext uri="{FF2B5EF4-FFF2-40B4-BE49-F238E27FC236}">
              <a16:creationId xmlns:a16="http://schemas.microsoft.com/office/drawing/2014/main" id="{00000000-0008-0000-0600-00002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19" name="Picture 1" descr="ALMASHRI_0">
          <a:extLst>
            <a:ext uri="{FF2B5EF4-FFF2-40B4-BE49-F238E27FC236}">
              <a16:creationId xmlns:a16="http://schemas.microsoft.com/office/drawing/2014/main" id="{00000000-0008-0000-0600-00002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0" name="Picture 1" descr="ALMASHRI_0">
          <a:extLst>
            <a:ext uri="{FF2B5EF4-FFF2-40B4-BE49-F238E27FC236}">
              <a16:creationId xmlns:a16="http://schemas.microsoft.com/office/drawing/2014/main" id="{00000000-0008-0000-0600-00002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1" name="Picture 1" descr="ALMASHRI_0">
          <a:extLst>
            <a:ext uri="{FF2B5EF4-FFF2-40B4-BE49-F238E27FC236}">
              <a16:creationId xmlns:a16="http://schemas.microsoft.com/office/drawing/2014/main" id="{00000000-0008-0000-0600-00002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2" name="Picture 1" descr="ALMASHRI_0">
          <a:extLst>
            <a:ext uri="{FF2B5EF4-FFF2-40B4-BE49-F238E27FC236}">
              <a16:creationId xmlns:a16="http://schemas.microsoft.com/office/drawing/2014/main" id="{00000000-0008-0000-0600-00002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3" name="Picture 1" descr="ALMASHRI_0">
          <a:extLst>
            <a:ext uri="{FF2B5EF4-FFF2-40B4-BE49-F238E27FC236}">
              <a16:creationId xmlns:a16="http://schemas.microsoft.com/office/drawing/2014/main" id="{00000000-0008-0000-0600-00002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4" name="Picture 1" descr="ALMASHRI_0">
          <a:extLst>
            <a:ext uri="{FF2B5EF4-FFF2-40B4-BE49-F238E27FC236}">
              <a16:creationId xmlns:a16="http://schemas.microsoft.com/office/drawing/2014/main" id="{00000000-0008-0000-0600-00002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5" name="Picture 1" descr="ALMASHRI_0">
          <a:extLst>
            <a:ext uri="{FF2B5EF4-FFF2-40B4-BE49-F238E27FC236}">
              <a16:creationId xmlns:a16="http://schemas.microsoft.com/office/drawing/2014/main" id="{00000000-0008-0000-0600-00002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6" name="Picture 1" descr="ALMASHRI_0">
          <a:extLst>
            <a:ext uri="{FF2B5EF4-FFF2-40B4-BE49-F238E27FC236}">
              <a16:creationId xmlns:a16="http://schemas.microsoft.com/office/drawing/2014/main" id="{00000000-0008-0000-0600-00002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7" name="Picture 1" descr="ALMASHRI_0">
          <a:extLst>
            <a:ext uri="{FF2B5EF4-FFF2-40B4-BE49-F238E27FC236}">
              <a16:creationId xmlns:a16="http://schemas.microsoft.com/office/drawing/2014/main" id="{00000000-0008-0000-0600-00002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167902</xdr:rowOff>
    </xdr:to>
    <xdr:pic>
      <xdr:nvPicPr>
        <xdr:cNvPr id="1328" name="Picture 1" descr="ALMASHRI_0">
          <a:extLst>
            <a:ext uri="{FF2B5EF4-FFF2-40B4-BE49-F238E27FC236}">
              <a16:creationId xmlns:a16="http://schemas.microsoft.com/office/drawing/2014/main" id="{00000000-0008-0000-0600-00003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20528"/>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29" name="Picture 1" descr="ALMASHRI_0">
          <a:extLst>
            <a:ext uri="{FF2B5EF4-FFF2-40B4-BE49-F238E27FC236}">
              <a16:creationId xmlns:a16="http://schemas.microsoft.com/office/drawing/2014/main" id="{00000000-0008-0000-0600-00003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0" name="Picture 1" descr="ALMASHRI_0">
          <a:extLst>
            <a:ext uri="{FF2B5EF4-FFF2-40B4-BE49-F238E27FC236}">
              <a16:creationId xmlns:a16="http://schemas.microsoft.com/office/drawing/2014/main" id="{00000000-0008-0000-0600-00003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1" name="Picture 1" descr="ALMASHRI_0">
          <a:extLst>
            <a:ext uri="{FF2B5EF4-FFF2-40B4-BE49-F238E27FC236}">
              <a16:creationId xmlns:a16="http://schemas.microsoft.com/office/drawing/2014/main" id="{00000000-0008-0000-0600-00003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2" name="Picture 1" descr="ALMASHRI_0">
          <a:extLst>
            <a:ext uri="{FF2B5EF4-FFF2-40B4-BE49-F238E27FC236}">
              <a16:creationId xmlns:a16="http://schemas.microsoft.com/office/drawing/2014/main" id="{00000000-0008-0000-0600-00003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3" name="Picture 1" descr="ALMASHRI_0">
          <a:extLst>
            <a:ext uri="{FF2B5EF4-FFF2-40B4-BE49-F238E27FC236}">
              <a16:creationId xmlns:a16="http://schemas.microsoft.com/office/drawing/2014/main" id="{00000000-0008-0000-0600-00003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4" name="Picture 1" descr="ALMASHRI_0">
          <a:extLst>
            <a:ext uri="{FF2B5EF4-FFF2-40B4-BE49-F238E27FC236}">
              <a16:creationId xmlns:a16="http://schemas.microsoft.com/office/drawing/2014/main" id="{00000000-0008-0000-0600-00003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5" name="Picture 1" descr="ALMASHRI_0">
          <a:extLst>
            <a:ext uri="{FF2B5EF4-FFF2-40B4-BE49-F238E27FC236}">
              <a16:creationId xmlns:a16="http://schemas.microsoft.com/office/drawing/2014/main" id="{00000000-0008-0000-0600-00003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6" name="Picture 1" descr="ALMASHRI_0">
          <a:extLst>
            <a:ext uri="{FF2B5EF4-FFF2-40B4-BE49-F238E27FC236}">
              <a16:creationId xmlns:a16="http://schemas.microsoft.com/office/drawing/2014/main" id="{00000000-0008-0000-0600-00003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7" name="Picture 1" descr="ALMASHRI_0">
          <a:extLst>
            <a:ext uri="{FF2B5EF4-FFF2-40B4-BE49-F238E27FC236}">
              <a16:creationId xmlns:a16="http://schemas.microsoft.com/office/drawing/2014/main" id="{00000000-0008-0000-0600-00003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8" name="Picture 1" descr="ALMASHRI_0">
          <a:extLst>
            <a:ext uri="{FF2B5EF4-FFF2-40B4-BE49-F238E27FC236}">
              <a16:creationId xmlns:a16="http://schemas.microsoft.com/office/drawing/2014/main" id="{00000000-0008-0000-0600-00003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39" name="Picture 1" descr="ALMASHRI_0">
          <a:extLst>
            <a:ext uri="{FF2B5EF4-FFF2-40B4-BE49-F238E27FC236}">
              <a16:creationId xmlns:a16="http://schemas.microsoft.com/office/drawing/2014/main" id="{00000000-0008-0000-0600-00003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40" name="Picture 1" descr="ALMASHRI_0">
          <a:extLst>
            <a:ext uri="{FF2B5EF4-FFF2-40B4-BE49-F238E27FC236}">
              <a16:creationId xmlns:a16="http://schemas.microsoft.com/office/drawing/2014/main" id="{00000000-0008-0000-0600-00003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41" name="Picture 1" descr="ALMASHRI_0">
          <a:extLst>
            <a:ext uri="{FF2B5EF4-FFF2-40B4-BE49-F238E27FC236}">
              <a16:creationId xmlns:a16="http://schemas.microsoft.com/office/drawing/2014/main" id="{00000000-0008-0000-0600-00003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42" name="Picture 1" descr="ALMASHRI_0">
          <a:extLst>
            <a:ext uri="{FF2B5EF4-FFF2-40B4-BE49-F238E27FC236}">
              <a16:creationId xmlns:a16="http://schemas.microsoft.com/office/drawing/2014/main" id="{00000000-0008-0000-0600-00003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1</xdr:col>
      <xdr:colOff>1295400</xdr:colOff>
      <xdr:row>175</xdr:row>
      <xdr:rowOff>0</xdr:rowOff>
    </xdr:from>
    <xdr:to>
      <xdr:col>1</xdr:col>
      <xdr:colOff>1295400</xdr:colOff>
      <xdr:row>179</xdr:row>
      <xdr:rowOff>158377</xdr:rowOff>
    </xdr:to>
    <xdr:pic>
      <xdr:nvPicPr>
        <xdr:cNvPr id="1343" name="Picture 1" descr="ALMASHRI_0">
          <a:extLst>
            <a:ext uri="{FF2B5EF4-FFF2-40B4-BE49-F238E27FC236}">
              <a16:creationId xmlns:a16="http://schemas.microsoft.com/office/drawing/2014/main" id="{00000000-0008-0000-0600-00003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2111003"/>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oneCellAnchor>
    <xdr:from>
      <xdr:col>1</xdr:col>
      <xdr:colOff>1295400</xdr:colOff>
      <xdr:row>175</xdr:row>
      <xdr:rowOff>0</xdr:rowOff>
    </xdr:from>
    <xdr:ext cx="0" cy="394335"/>
    <xdr:pic>
      <xdr:nvPicPr>
        <xdr:cNvPr id="1344" name="Picture 1" descr="ALMASHRI_0">
          <a:extLst>
            <a:ext uri="{FF2B5EF4-FFF2-40B4-BE49-F238E27FC236}">
              <a16:creationId xmlns:a16="http://schemas.microsoft.com/office/drawing/2014/main" id="{00000000-0008-0000-0600-00004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45" name="Picture 1" descr="ALMASHRI_0">
          <a:extLst>
            <a:ext uri="{FF2B5EF4-FFF2-40B4-BE49-F238E27FC236}">
              <a16:creationId xmlns:a16="http://schemas.microsoft.com/office/drawing/2014/main" id="{00000000-0008-0000-0600-00004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46" name="Picture 1" descr="ALMASHRI_0">
          <a:extLst>
            <a:ext uri="{FF2B5EF4-FFF2-40B4-BE49-F238E27FC236}">
              <a16:creationId xmlns:a16="http://schemas.microsoft.com/office/drawing/2014/main" id="{00000000-0008-0000-0600-00004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47" name="Picture 1" descr="ALMASHRI_0">
          <a:extLst>
            <a:ext uri="{FF2B5EF4-FFF2-40B4-BE49-F238E27FC236}">
              <a16:creationId xmlns:a16="http://schemas.microsoft.com/office/drawing/2014/main" id="{00000000-0008-0000-0600-00004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48" name="Picture 1" descr="ALMASHRI_0">
          <a:extLst>
            <a:ext uri="{FF2B5EF4-FFF2-40B4-BE49-F238E27FC236}">
              <a16:creationId xmlns:a16="http://schemas.microsoft.com/office/drawing/2014/main" id="{00000000-0008-0000-0600-00004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49" name="Picture 1" descr="ALMASHRI_0">
          <a:extLst>
            <a:ext uri="{FF2B5EF4-FFF2-40B4-BE49-F238E27FC236}">
              <a16:creationId xmlns:a16="http://schemas.microsoft.com/office/drawing/2014/main" id="{00000000-0008-0000-0600-00004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0" name="Picture 1" descr="ALMASHRI_0">
          <a:extLst>
            <a:ext uri="{FF2B5EF4-FFF2-40B4-BE49-F238E27FC236}">
              <a16:creationId xmlns:a16="http://schemas.microsoft.com/office/drawing/2014/main" id="{00000000-0008-0000-0600-00004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1" name="Picture 1" descr="ALMASHRI_0">
          <a:extLst>
            <a:ext uri="{FF2B5EF4-FFF2-40B4-BE49-F238E27FC236}">
              <a16:creationId xmlns:a16="http://schemas.microsoft.com/office/drawing/2014/main" id="{00000000-0008-0000-0600-00004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2" name="Picture 1" descr="ALMASHRI_0">
          <a:extLst>
            <a:ext uri="{FF2B5EF4-FFF2-40B4-BE49-F238E27FC236}">
              <a16:creationId xmlns:a16="http://schemas.microsoft.com/office/drawing/2014/main" id="{00000000-0008-0000-0600-00004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3" name="Picture 1" descr="ALMASHRI_0">
          <a:extLst>
            <a:ext uri="{FF2B5EF4-FFF2-40B4-BE49-F238E27FC236}">
              <a16:creationId xmlns:a16="http://schemas.microsoft.com/office/drawing/2014/main" id="{00000000-0008-0000-0600-00004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4" name="Picture 1" descr="ALMASHRI_0">
          <a:extLst>
            <a:ext uri="{FF2B5EF4-FFF2-40B4-BE49-F238E27FC236}">
              <a16:creationId xmlns:a16="http://schemas.microsoft.com/office/drawing/2014/main" id="{00000000-0008-0000-0600-00004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5" name="Picture 1" descr="ALMASHRI_0">
          <a:extLst>
            <a:ext uri="{FF2B5EF4-FFF2-40B4-BE49-F238E27FC236}">
              <a16:creationId xmlns:a16="http://schemas.microsoft.com/office/drawing/2014/main" id="{00000000-0008-0000-0600-00004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6" name="Picture 1" descr="ALMASHRI_0">
          <a:extLst>
            <a:ext uri="{FF2B5EF4-FFF2-40B4-BE49-F238E27FC236}">
              <a16:creationId xmlns:a16="http://schemas.microsoft.com/office/drawing/2014/main" id="{00000000-0008-0000-0600-00004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7" name="Picture 1" descr="ALMASHRI_0">
          <a:extLst>
            <a:ext uri="{FF2B5EF4-FFF2-40B4-BE49-F238E27FC236}">
              <a16:creationId xmlns:a16="http://schemas.microsoft.com/office/drawing/2014/main" id="{00000000-0008-0000-0600-00004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8" name="Picture 1" descr="ALMASHRI_0">
          <a:extLst>
            <a:ext uri="{FF2B5EF4-FFF2-40B4-BE49-F238E27FC236}">
              <a16:creationId xmlns:a16="http://schemas.microsoft.com/office/drawing/2014/main" id="{00000000-0008-0000-0600-00004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359" name="Picture 1" descr="ALMASHRI_0">
          <a:extLst>
            <a:ext uri="{FF2B5EF4-FFF2-40B4-BE49-F238E27FC236}">
              <a16:creationId xmlns:a16="http://schemas.microsoft.com/office/drawing/2014/main" id="{00000000-0008-0000-0600-00004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0" name="Picture 1" descr="ALMASHRI_0">
          <a:extLst>
            <a:ext uri="{FF2B5EF4-FFF2-40B4-BE49-F238E27FC236}">
              <a16:creationId xmlns:a16="http://schemas.microsoft.com/office/drawing/2014/main" id="{00000000-0008-0000-0600-00005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1" name="Picture 1" descr="ALMASHRI_0">
          <a:extLst>
            <a:ext uri="{FF2B5EF4-FFF2-40B4-BE49-F238E27FC236}">
              <a16:creationId xmlns:a16="http://schemas.microsoft.com/office/drawing/2014/main" id="{00000000-0008-0000-0600-00005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2" name="Picture 1" descr="ALMASHRI_0">
          <a:extLst>
            <a:ext uri="{FF2B5EF4-FFF2-40B4-BE49-F238E27FC236}">
              <a16:creationId xmlns:a16="http://schemas.microsoft.com/office/drawing/2014/main" id="{00000000-0008-0000-0600-00005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3" name="Picture 1" descr="ALMASHRI_0">
          <a:extLst>
            <a:ext uri="{FF2B5EF4-FFF2-40B4-BE49-F238E27FC236}">
              <a16:creationId xmlns:a16="http://schemas.microsoft.com/office/drawing/2014/main" id="{00000000-0008-0000-0600-00005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4" name="Picture 1" descr="ALMASHRI_0">
          <a:extLst>
            <a:ext uri="{FF2B5EF4-FFF2-40B4-BE49-F238E27FC236}">
              <a16:creationId xmlns:a16="http://schemas.microsoft.com/office/drawing/2014/main" id="{00000000-0008-0000-0600-00005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5" name="Picture 1" descr="ALMASHRI_0">
          <a:extLst>
            <a:ext uri="{FF2B5EF4-FFF2-40B4-BE49-F238E27FC236}">
              <a16:creationId xmlns:a16="http://schemas.microsoft.com/office/drawing/2014/main" id="{00000000-0008-0000-0600-00005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6" name="Picture 1" descr="ALMASHRI_0">
          <a:extLst>
            <a:ext uri="{FF2B5EF4-FFF2-40B4-BE49-F238E27FC236}">
              <a16:creationId xmlns:a16="http://schemas.microsoft.com/office/drawing/2014/main" id="{00000000-0008-0000-0600-00005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7" name="Picture 1" descr="ALMASHRI_0">
          <a:extLst>
            <a:ext uri="{FF2B5EF4-FFF2-40B4-BE49-F238E27FC236}">
              <a16:creationId xmlns:a16="http://schemas.microsoft.com/office/drawing/2014/main" id="{00000000-0008-0000-0600-00005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8" name="Picture 1" descr="ALMASHRI_0">
          <a:extLst>
            <a:ext uri="{FF2B5EF4-FFF2-40B4-BE49-F238E27FC236}">
              <a16:creationId xmlns:a16="http://schemas.microsoft.com/office/drawing/2014/main" id="{00000000-0008-0000-0600-00005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69" name="Picture 1" descr="ALMASHRI_0">
          <a:extLst>
            <a:ext uri="{FF2B5EF4-FFF2-40B4-BE49-F238E27FC236}">
              <a16:creationId xmlns:a16="http://schemas.microsoft.com/office/drawing/2014/main" id="{00000000-0008-0000-0600-00005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70" name="Picture 1" descr="ALMASHRI_0">
          <a:extLst>
            <a:ext uri="{FF2B5EF4-FFF2-40B4-BE49-F238E27FC236}">
              <a16:creationId xmlns:a16="http://schemas.microsoft.com/office/drawing/2014/main" id="{00000000-0008-0000-0600-00005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71" name="Picture 1" descr="ALMASHRI_0">
          <a:extLst>
            <a:ext uri="{FF2B5EF4-FFF2-40B4-BE49-F238E27FC236}">
              <a16:creationId xmlns:a16="http://schemas.microsoft.com/office/drawing/2014/main" id="{00000000-0008-0000-0600-00005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72" name="Picture 1" descr="ALMASHRI_0">
          <a:extLst>
            <a:ext uri="{FF2B5EF4-FFF2-40B4-BE49-F238E27FC236}">
              <a16:creationId xmlns:a16="http://schemas.microsoft.com/office/drawing/2014/main" id="{00000000-0008-0000-0600-00005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73" name="Picture 1" descr="ALMASHRI_0">
          <a:extLst>
            <a:ext uri="{FF2B5EF4-FFF2-40B4-BE49-F238E27FC236}">
              <a16:creationId xmlns:a16="http://schemas.microsoft.com/office/drawing/2014/main" id="{00000000-0008-0000-0600-00005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74" name="Picture 1" descr="ALMASHRI_0">
          <a:extLst>
            <a:ext uri="{FF2B5EF4-FFF2-40B4-BE49-F238E27FC236}">
              <a16:creationId xmlns:a16="http://schemas.microsoft.com/office/drawing/2014/main" id="{00000000-0008-0000-0600-00005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375" name="Picture 1" descr="ALMASHRI_0">
          <a:extLst>
            <a:ext uri="{FF2B5EF4-FFF2-40B4-BE49-F238E27FC236}">
              <a16:creationId xmlns:a16="http://schemas.microsoft.com/office/drawing/2014/main" id="{00000000-0008-0000-0600-00005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76" name="Picture 1" descr="ALMASHRI_0">
          <a:extLst>
            <a:ext uri="{FF2B5EF4-FFF2-40B4-BE49-F238E27FC236}">
              <a16:creationId xmlns:a16="http://schemas.microsoft.com/office/drawing/2014/main" id="{00000000-0008-0000-0600-00006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77" name="Picture 1" descr="ALMASHRI_0">
          <a:extLst>
            <a:ext uri="{FF2B5EF4-FFF2-40B4-BE49-F238E27FC236}">
              <a16:creationId xmlns:a16="http://schemas.microsoft.com/office/drawing/2014/main" id="{00000000-0008-0000-0600-00006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78" name="Picture 1" descr="ALMASHRI_0">
          <a:extLst>
            <a:ext uri="{FF2B5EF4-FFF2-40B4-BE49-F238E27FC236}">
              <a16:creationId xmlns:a16="http://schemas.microsoft.com/office/drawing/2014/main" id="{00000000-0008-0000-0600-00006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79" name="Picture 1" descr="ALMASHRI_0">
          <a:extLst>
            <a:ext uri="{FF2B5EF4-FFF2-40B4-BE49-F238E27FC236}">
              <a16:creationId xmlns:a16="http://schemas.microsoft.com/office/drawing/2014/main" id="{00000000-0008-0000-0600-00006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0" name="Picture 1" descr="ALMASHRI_0">
          <a:extLst>
            <a:ext uri="{FF2B5EF4-FFF2-40B4-BE49-F238E27FC236}">
              <a16:creationId xmlns:a16="http://schemas.microsoft.com/office/drawing/2014/main" id="{00000000-0008-0000-0600-00006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1" name="Picture 1" descr="ALMASHRI_0">
          <a:extLst>
            <a:ext uri="{FF2B5EF4-FFF2-40B4-BE49-F238E27FC236}">
              <a16:creationId xmlns:a16="http://schemas.microsoft.com/office/drawing/2014/main" id="{00000000-0008-0000-0600-00006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2" name="Picture 1" descr="ALMASHRI_0">
          <a:extLst>
            <a:ext uri="{FF2B5EF4-FFF2-40B4-BE49-F238E27FC236}">
              <a16:creationId xmlns:a16="http://schemas.microsoft.com/office/drawing/2014/main" id="{00000000-0008-0000-0600-00006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3" name="Picture 1" descr="ALMASHRI_0">
          <a:extLst>
            <a:ext uri="{FF2B5EF4-FFF2-40B4-BE49-F238E27FC236}">
              <a16:creationId xmlns:a16="http://schemas.microsoft.com/office/drawing/2014/main" id="{00000000-0008-0000-0600-00006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4" name="Picture 1" descr="ALMASHRI_0">
          <a:extLst>
            <a:ext uri="{FF2B5EF4-FFF2-40B4-BE49-F238E27FC236}">
              <a16:creationId xmlns:a16="http://schemas.microsoft.com/office/drawing/2014/main" id="{00000000-0008-0000-0600-00006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5" name="Picture 1" descr="ALMASHRI_0">
          <a:extLst>
            <a:ext uri="{FF2B5EF4-FFF2-40B4-BE49-F238E27FC236}">
              <a16:creationId xmlns:a16="http://schemas.microsoft.com/office/drawing/2014/main" id="{00000000-0008-0000-0600-00006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6" name="Picture 1" descr="ALMASHRI_0">
          <a:extLst>
            <a:ext uri="{FF2B5EF4-FFF2-40B4-BE49-F238E27FC236}">
              <a16:creationId xmlns:a16="http://schemas.microsoft.com/office/drawing/2014/main" id="{00000000-0008-0000-0600-00006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7" name="Picture 1" descr="ALMASHRI_0">
          <a:extLst>
            <a:ext uri="{FF2B5EF4-FFF2-40B4-BE49-F238E27FC236}">
              <a16:creationId xmlns:a16="http://schemas.microsoft.com/office/drawing/2014/main" id="{00000000-0008-0000-0600-00006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8" name="Picture 1" descr="ALMASHRI_0">
          <a:extLst>
            <a:ext uri="{FF2B5EF4-FFF2-40B4-BE49-F238E27FC236}">
              <a16:creationId xmlns:a16="http://schemas.microsoft.com/office/drawing/2014/main" id="{00000000-0008-0000-0600-00006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89" name="Picture 1" descr="ALMASHRI_0">
          <a:extLst>
            <a:ext uri="{FF2B5EF4-FFF2-40B4-BE49-F238E27FC236}">
              <a16:creationId xmlns:a16="http://schemas.microsoft.com/office/drawing/2014/main" id="{00000000-0008-0000-0600-00006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90" name="Picture 1" descr="ALMASHRI_0">
          <a:extLst>
            <a:ext uri="{FF2B5EF4-FFF2-40B4-BE49-F238E27FC236}">
              <a16:creationId xmlns:a16="http://schemas.microsoft.com/office/drawing/2014/main" id="{00000000-0008-0000-0600-00006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391" name="Picture 1" descr="ALMASHRI_0">
          <a:extLst>
            <a:ext uri="{FF2B5EF4-FFF2-40B4-BE49-F238E27FC236}">
              <a16:creationId xmlns:a16="http://schemas.microsoft.com/office/drawing/2014/main" id="{00000000-0008-0000-0600-00006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2" name="Picture 1" descr="ALMASHRI_0">
          <a:extLst>
            <a:ext uri="{FF2B5EF4-FFF2-40B4-BE49-F238E27FC236}">
              <a16:creationId xmlns:a16="http://schemas.microsoft.com/office/drawing/2014/main" id="{00000000-0008-0000-0600-00007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3" name="Picture 1" descr="ALMASHRI_0">
          <a:extLst>
            <a:ext uri="{FF2B5EF4-FFF2-40B4-BE49-F238E27FC236}">
              <a16:creationId xmlns:a16="http://schemas.microsoft.com/office/drawing/2014/main" id="{00000000-0008-0000-0600-00007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4" name="Picture 1" descr="ALMASHRI_0">
          <a:extLst>
            <a:ext uri="{FF2B5EF4-FFF2-40B4-BE49-F238E27FC236}">
              <a16:creationId xmlns:a16="http://schemas.microsoft.com/office/drawing/2014/main" id="{00000000-0008-0000-0600-00007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5" name="Picture 1" descr="ALMASHRI_0">
          <a:extLst>
            <a:ext uri="{FF2B5EF4-FFF2-40B4-BE49-F238E27FC236}">
              <a16:creationId xmlns:a16="http://schemas.microsoft.com/office/drawing/2014/main" id="{00000000-0008-0000-0600-00007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6" name="Picture 1" descr="ALMASHRI_0">
          <a:extLst>
            <a:ext uri="{FF2B5EF4-FFF2-40B4-BE49-F238E27FC236}">
              <a16:creationId xmlns:a16="http://schemas.microsoft.com/office/drawing/2014/main" id="{00000000-0008-0000-0600-00007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7" name="Picture 1" descr="ALMASHRI_0">
          <a:extLst>
            <a:ext uri="{FF2B5EF4-FFF2-40B4-BE49-F238E27FC236}">
              <a16:creationId xmlns:a16="http://schemas.microsoft.com/office/drawing/2014/main" id="{00000000-0008-0000-0600-00007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8" name="Picture 1" descr="ALMASHRI_0">
          <a:extLst>
            <a:ext uri="{FF2B5EF4-FFF2-40B4-BE49-F238E27FC236}">
              <a16:creationId xmlns:a16="http://schemas.microsoft.com/office/drawing/2014/main" id="{00000000-0008-0000-0600-00007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399" name="Picture 1" descr="ALMASHRI_0">
          <a:extLst>
            <a:ext uri="{FF2B5EF4-FFF2-40B4-BE49-F238E27FC236}">
              <a16:creationId xmlns:a16="http://schemas.microsoft.com/office/drawing/2014/main" id="{00000000-0008-0000-0600-00007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0" name="Picture 1" descr="ALMASHRI_0">
          <a:extLst>
            <a:ext uri="{FF2B5EF4-FFF2-40B4-BE49-F238E27FC236}">
              <a16:creationId xmlns:a16="http://schemas.microsoft.com/office/drawing/2014/main" id="{00000000-0008-0000-0600-00007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1" name="Picture 1" descr="ALMASHRI_0">
          <a:extLst>
            <a:ext uri="{FF2B5EF4-FFF2-40B4-BE49-F238E27FC236}">
              <a16:creationId xmlns:a16="http://schemas.microsoft.com/office/drawing/2014/main" id="{00000000-0008-0000-0600-00007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2" name="Picture 1" descr="ALMASHRI_0">
          <a:extLst>
            <a:ext uri="{FF2B5EF4-FFF2-40B4-BE49-F238E27FC236}">
              <a16:creationId xmlns:a16="http://schemas.microsoft.com/office/drawing/2014/main" id="{00000000-0008-0000-0600-00007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3" name="Picture 1" descr="ALMASHRI_0">
          <a:extLst>
            <a:ext uri="{FF2B5EF4-FFF2-40B4-BE49-F238E27FC236}">
              <a16:creationId xmlns:a16="http://schemas.microsoft.com/office/drawing/2014/main" id="{00000000-0008-0000-0600-00007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4" name="Picture 1" descr="ALMASHRI_0">
          <a:extLst>
            <a:ext uri="{FF2B5EF4-FFF2-40B4-BE49-F238E27FC236}">
              <a16:creationId xmlns:a16="http://schemas.microsoft.com/office/drawing/2014/main" id="{00000000-0008-0000-0600-00007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5" name="Picture 1" descr="ALMASHRI_0">
          <a:extLst>
            <a:ext uri="{FF2B5EF4-FFF2-40B4-BE49-F238E27FC236}">
              <a16:creationId xmlns:a16="http://schemas.microsoft.com/office/drawing/2014/main" id="{00000000-0008-0000-0600-00007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6" name="Picture 1" descr="ALMASHRI_0">
          <a:extLst>
            <a:ext uri="{FF2B5EF4-FFF2-40B4-BE49-F238E27FC236}">
              <a16:creationId xmlns:a16="http://schemas.microsoft.com/office/drawing/2014/main" id="{00000000-0008-0000-0600-00007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07" name="Picture 1" descr="ALMASHRI_0">
          <a:extLst>
            <a:ext uri="{FF2B5EF4-FFF2-40B4-BE49-F238E27FC236}">
              <a16:creationId xmlns:a16="http://schemas.microsoft.com/office/drawing/2014/main" id="{00000000-0008-0000-0600-00007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08" name="Picture 1" descr="ALMASHRI_0">
          <a:extLst>
            <a:ext uri="{FF2B5EF4-FFF2-40B4-BE49-F238E27FC236}">
              <a16:creationId xmlns:a16="http://schemas.microsoft.com/office/drawing/2014/main" id="{00000000-0008-0000-0600-00008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09" name="Picture 1" descr="ALMASHRI_0">
          <a:extLst>
            <a:ext uri="{FF2B5EF4-FFF2-40B4-BE49-F238E27FC236}">
              <a16:creationId xmlns:a16="http://schemas.microsoft.com/office/drawing/2014/main" id="{00000000-0008-0000-0600-00008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0" name="Picture 1" descr="ALMASHRI_0">
          <a:extLst>
            <a:ext uri="{FF2B5EF4-FFF2-40B4-BE49-F238E27FC236}">
              <a16:creationId xmlns:a16="http://schemas.microsoft.com/office/drawing/2014/main" id="{00000000-0008-0000-0600-00008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1" name="Picture 1" descr="ALMASHRI_0">
          <a:extLst>
            <a:ext uri="{FF2B5EF4-FFF2-40B4-BE49-F238E27FC236}">
              <a16:creationId xmlns:a16="http://schemas.microsoft.com/office/drawing/2014/main" id="{00000000-0008-0000-0600-00008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2" name="Picture 1" descr="ALMASHRI_0">
          <a:extLst>
            <a:ext uri="{FF2B5EF4-FFF2-40B4-BE49-F238E27FC236}">
              <a16:creationId xmlns:a16="http://schemas.microsoft.com/office/drawing/2014/main" id="{00000000-0008-0000-0600-00008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3" name="Picture 1" descr="ALMASHRI_0">
          <a:extLst>
            <a:ext uri="{FF2B5EF4-FFF2-40B4-BE49-F238E27FC236}">
              <a16:creationId xmlns:a16="http://schemas.microsoft.com/office/drawing/2014/main" id="{00000000-0008-0000-0600-00008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4" name="Picture 1" descr="ALMASHRI_0">
          <a:extLst>
            <a:ext uri="{FF2B5EF4-FFF2-40B4-BE49-F238E27FC236}">
              <a16:creationId xmlns:a16="http://schemas.microsoft.com/office/drawing/2014/main" id="{00000000-0008-0000-0600-00008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5" name="Picture 1" descr="ALMASHRI_0">
          <a:extLst>
            <a:ext uri="{FF2B5EF4-FFF2-40B4-BE49-F238E27FC236}">
              <a16:creationId xmlns:a16="http://schemas.microsoft.com/office/drawing/2014/main" id="{00000000-0008-0000-0600-00008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6" name="Picture 1" descr="ALMASHRI_0">
          <a:extLst>
            <a:ext uri="{FF2B5EF4-FFF2-40B4-BE49-F238E27FC236}">
              <a16:creationId xmlns:a16="http://schemas.microsoft.com/office/drawing/2014/main" id="{00000000-0008-0000-0600-00008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7" name="Picture 1" descr="ALMASHRI_0">
          <a:extLst>
            <a:ext uri="{FF2B5EF4-FFF2-40B4-BE49-F238E27FC236}">
              <a16:creationId xmlns:a16="http://schemas.microsoft.com/office/drawing/2014/main" id="{00000000-0008-0000-0600-00008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8" name="Picture 1" descr="ALMASHRI_0">
          <a:extLst>
            <a:ext uri="{FF2B5EF4-FFF2-40B4-BE49-F238E27FC236}">
              <a16:creationId xmlns:a16="http://schemas.microsoft.com/office/drawing/2014/main" id="{00000000-0008-0000-0600-00008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19" name="Picture 1" descr="ALMASHRI_0">
          <a:extLst>
            <a:ext uri="{FF2B5EF4-FFF2-40B4-BE49-F238E27FC236}">
              <a16:creationId xmlns:a16="http://schemas.microsoft.com/office/drawing/2014/main" id="{00000000-0008-0000-0600-00008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20" name="Picture 1" descr="ALMASHRI_0">
          <a:extLst>
            <a:ext uri="{FF2B5EF4-FFF2-40B4-BE49-F238E27FC236}">
              <a16:creationId xmlns:a16="http://schemas.microsoft.com/office/drawing/2014/main" id="{00000000-0008-0000-0600-00008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21" name="Picture 1" descr="ALMASHRI_0">
          <a:extLst>
            <a:ext uri="{FF2B5EF4-FFF2-40B4-BE49-F238E27FC236}">
              <a16:creationId xmlns:a16="http://schemas.microsoft.com/office/drawing/2014/main" id="{00000000-0008-0000-0600-00008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22" name="Picture 1" descr="ALMASHRI_0">
          <a:extLst>
            <a:ext uri="{FF2B5EF4-FFF2-40B4-BE49-F238E27FC236}">
              <a16:creationId xmlns:a16="http://schemas.microsoft.com/office/drawing/2014/main" id="{00000000-0008-0000-0600-00008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23" name="Picture 1" descr="ALMASHRI_0">
          <a:extLst>
            <a:ext uri="{FF2B5EF4-FFF2-40B4-BE49-F238E27FC236}">
              <a16:creationId xmlns:a16="http://schemas.microsoft.com/office/drawing/2014/main" id="{00000000-0008-0000-0600-00008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24" name="Picture 1" descr="ALMASHRI_0">
          <a:extLst>
            <a:ext uri="{FF2B5EF4-FFF2-40B4-BE49-F238E27FC236}">
              <a16:creationId xmlns:a16="http://schemas.microsoft.com/office/drawing/2014/main" id="{00000000-0008-0000-0600-00009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25" name="Picture 1" descr="ALMASHRI_0">
          <a:extLst>
            <a:ext uri="{FF2B5EF4-FFF2-40B4-BE49-F238E27FC236}">
              <a16:creationId xmlns:a16="http://schemas.microsoft.com/office/drawing/2014/main" id="{00000000-0008-0000-0600-00009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26" name="Picture 1" descr="ALMASHRI_0">
          <a:extLst>
            <a:ext uri="{FF2B5EF4-FFF2-40B4-BE49-F238E27FC236}">
              <a16:creationId xmlns:a16="http://schemas.microsoft.com/office/drawing/2014/main" id="{00000000-0008-0000-0600-00009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27" name="Picture 1" descr="ALMASHRI_0">
          <a:extLst>
            <a:ext uri="{FF2B5EF4-FFF2-40B4-BE49-F238E27FC236}">
              <a16:creationId xmlns:a16="http://schemas.microsoft.com/office/drawing/2014/main" id="{00000000-0008-0000-0600-00009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28" name="Picture 1" descr="ALMASHRI_0">
          <a:extLst>
            <a:ext uri="{FF2B5EF4-FFF2-40B4-BE49-F238E27FC236}">
              <a16:creationId xmlns:a16="http://schemas.microsoft.com/office/drawing/2014/main" id="{00000000-0008-0000-0600-00009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29" name="Picture 1" descr="ALMASHRI_0">
          <a:extLst>
            <a:ext uri="{FF2B5EF4-FFF2-40B4-BE49-F238E27FC236}">
              <a16:creationId xmlns:a16="http://schemas.microsoft.com/office/drawing/2014/main" id="{00000000-0008-0000-0600-00009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0" name="Picture 1" descr="ALMASHRI_0">
          <a:extLst>
            <a:ext uri="{FF2B5EF4-FFF2-40B4-BE49-F238E27FC236}">
              <a16:creationId xmlns:a16="http://schemas.microsoft.com/office/drawing/2014/main" id="{00000000-0008-0000-0600-00009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1" name="Picture 1" descr="ALMASHRI_0">
          <a:extLst>
            <a:ext uri="{FF2B5EF4-FFF2-40B4-BE49-F238E27FC236}">
              <a16:creationId xmlns:a16="http://schemas.microsoft.com/office/drawing/2014/main" id="{00000000-0008-0000-0600-00009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2" name="Picture 1" descr="ALMASHRI_0">
          <a:extLst>
            <a:ext uri="{FF2B5EF4-FFF2-40B4-BE49-F238E27FC236}">
              <a16:creationId xmlns:a16="http://schemas.microsoft.com/office/drawing/2014/main" id="{00000000-0008-0000-0600-00009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3" name="Picture 1" descr="ALMASHRI_0">
          <a:extLst>
            <a:ext uri="{FF2B5EF4-FFF2-40B4-BE49-F238E27FC236}">
              <a16:creationId xmlns:a16="http://schemas.microsoft.com/office/drawing/2014/main" id="{00000000-0008-0000-0600-00009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4" name="Picture 1" descr="ALMASHRI_0">
          <a:extLst>
            <a:ext uri="{FF2B5EF4-FFF2-40B4-BE49-F238E27FC236}">
              <a16:creationId xmlns:a16="http://schemas.microsoft.com/office/drawing/2014/main" id="{00000000-0008-0000-0600-00009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5" name="Picture 1" descr="ALMASHRI_0">
          <a:extLst>
            <a:ext uri="{FF2B5EF4-FFF2-40B4-BE49-F238E27FC236}">
              <a16:creationId xmlns:a16="http://schemas.microsoft.com/office/drawing/2014/main" id="{00000000-0008-0000-0600-00009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6" name="Picture 1" descr="ALMASHRI_0">
          <a:extLst>
            <a:ext uri="{FF2B5EF4-FFF2-40B4-BE49-F238E27FC236}">
              <a16:creationId xmlns:a16="http://schemas.microsoft.com/office/drawing/2014/main" id="{00000000-0008-0000-0600-00009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7" name="Picture 1" descr="ALMASHRI_0">
          <a:extLst>
            <a:ext uri="{FF2B5EF4-FFF2-40B4-BE49-F238E27FC236}">
              <a16:creationId xmlns:a16="http://schemas.microsoft.com/office/drawing/2014/main" id="{00000000-0008-0000-0600-00009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8" name="Picture 1" descr="ALMASHRI_0">
          <a:extLst>
            <a:ext uri="{FF2B5EF4-FFF2-40B4-BE49-F238E27FC236}">
              <a16:creationId xmlns:a16="http://schemas.microsoft.com/office/drawing/2014/main" id="{00000000-0008-0000-0600-00009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39" name="Picture 1" descr="ALMASHRI_0">
          <a:extLst>
            <a:ext uri="{FF2B5EF4-FFF2-40B4-BE49-F238E27FC236}">
              <a16:creationId xmlns:a16="http://schemas.microsoft.com/office/drawing/2014/main" id="{00000000-0008-0000-0600-00009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0" name="Picture 1" descr="ALMASHRI_0">
          <a:extLst>
            <a:ext uri="{FF2B5EF4-FFF2-40B4-BE49-F238E27FC236}">
              <a16:creationId xmlns:a16="http://schemas.microsoft.com/office/drawing/2014/main" id="{00000000-0008-0000-0600-0000A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1" name="Picture 1" descr="ALMASHRI_0">
          <a:extLst>
            <a:ext uri="{FF2B5EF4-FFF2-40B4-BE49-F238E27FC236}">
              <a16:creationId xmlns:a16="http://schemas.microsoft.com/office/drawing/2014/main" id="{00000000-0008-0000-0600-0000A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2" name="Picture 1" descr="ALMASHRI_0">
          <a:extLst>
            <a:ext uri="{FF2B5EF4-FFF2-40B4-BE49-F238E27FC236}">
              <a16:creationId xmlns:a16="http://schemas.microsoft.com/office/drawing/2014/main" id="{00000000-0008-0000-0600-0000A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3" name="Picture 1" descr="ALMASHRI_0">
          <a:extLst>
            <a:ext uri="{FF2B5EF4-FFF2-40B4-BE49-F238E27FC236}">
              <a16:creationId xmlns:a16="http://schemas.microsoft.com/office/drawing/2014/main" id="{00000000-0008-0000-0600-0000A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4" name="Picture 1" descr="ALMASHRI_0">
          <a:extLst>
            <a:ext uri="{FF2B5EF4-FFF2-40B4-BE49-F238E27FC236}">
              <a16:creationId xmlns:a16="http://schemas.microsoft.com/office/drawing/2014/main" id="{00000000-0008-0000-0600-0000A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5" name="Picture 1" descr="ALMASHRI_0">
          <a:extLst>
            <a:ext uri="{FF2B5EF4-FFF2-40B4-BE49-F238E27FC236}">
              <a16:creationId xmlns:a16="http://schemas.microsoft.com/office/drawing/2014/main" id="{00000000-0008-0000-0600-0000A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6" name="Picture 1" descr="ALMASHRI_0">
          <a:extLst>
            <a:ext uri="{FF2B5EF4-FFF2-40B4-BE49-F238E27FC236}">
              <a16:creationId xmlns:a16="http://schemas.microsoft.com/office/drawing/2014/main" id="{00000000-0008-0000-0600-0000A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7" name="Picture 1" descr="ALMASHRI_0">
          <a:extLst>
            <a:ext uri="{FF2B5EF4-FFF2-40B4-BE49-F238E27FC236}">
              <a16:creationId xmlns:a16="http://schemas.microsoft.com/office/drawing/2014/main" id="{00000000-0008-0000-0600-0000A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8" name="Picture 1" descr="ALMASHRI_0">
          <a:extLst>
            <a:ext uri="{FF2B5EF4-FFF2-40B4-BE49-F238E27FC236}">
              <a16:creationId xmlns:a16="http://schemas.microsoft.com/office/drawing/2014/main" id="{00000000-0008-0000-0600-0000A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49" name="Picture 1" descr="ALMASHRI_0">
          <a:extLst>
            <a:ext uri="{FF2B5EF4-FFF2-40B4-BE49-F238E27FC236}">
              <a16:creationId xmlns:a16="http://schemas.microsoft.com/office/drawing/2014/main" id="{00000000-0008-0000-0600-0000A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50" name="Picture 1" descr="ALMASHRI_0">
          <a:extLst>
            <a:ext uri="{FF2B5EF4-FFF2-40B4-BE49-F238E27FC236}">
              <a16:creationId xmlns:a16="http://schemas.microsoft.com/office/drawing/2014/main" id="{00000000-0008-0000-0600-0000A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51" name="Picture 1" descr="ALMASHRI_0">
          <a:extLst>
            <a:ext uri="{FF2B5EF4-FFF2-40B4-BE49-F238E27FC236}">
              <a16:creationId xmlns:a16="http://schemas.microsoft.com/office/drawing/2014/main" id="{00000000-0008-0000-0600-0000A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52" name="Picture 1" descr="ALMASHRI_0">
          <a:extLst>
            <a:ext uri="{FF2B5EF4-FFF2-40B4-BE49-F238E27FC236}">
              <a16:creationId xmlns:a16="http://schemas.microsoft.com/office/drawing/2014/main" id="{00000000-0008-0000-0600-0000A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53" name="Picture 1" descr="ALMASHRI_0">
          <a:extLst>
            <a:ext uri="{FF2B5EF4-FFF2-40B4-BE49-F238E27FC236}">
              <a16:creationId xmlns:a16="http://schemas.microsoft.com/office/drawing/2014/main" id="{00000000-0008-0000-0600-0000A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54" name="Picture 1" descr="ALMASHRI_0">
          <a:extLst>
            <a:ext uri="{FF2B5EF4-FFF2-40B4-BE49-F238E27FC236}">
              <a16:creationId xmlns:a16="http://schemas.microsoft.com/office/drawing/2014/main" id="{00000000-0008-0000-0600-0000A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455" name="Picture 1" descr="ALMASHRI_0">
          <a:extLst>
            <a:ext uri="{FF2B5EF4-FFF2-40B4-BE49-F238E27FC236}">
              <a16:creationId xmlns:a16="http://schemas.microsoft.com/office/drawing/2014/main" id="{00000000-0008-0000-0600-0000A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56" name="Picture 1" descr="ALMASHRI_0">
          <a:extLst>
            <a:ext uri="{FF2B5EF4-FFF2-40B4-BE49-F238E27FC236}">
              <a16:creationId xmlns:a16="http://schemas.microsoft.com/office/drawing/2014/main" id="{00000000-0008-0000-0600-0000B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57" name="Picture 1" descr="ALMASHRI_0">
          <a:extLst>
            <a:ext uri="{FF2B5EF4-FFF2-40B4-BE49-F238E27FC236}">
              <a16:creationId xmlns:a16="http://schemas.microsoft.com/office/drawing/2014/main" id="{00000000-0008-0000-0600-0000B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58" name="Picture 1" descr="ALMASHRI_0">
          <a:extLst>
            <a:ext uri="{FF2B5EF4-FFF2-40B4-BE49-F238E27FC236}">
              <a16:creationId xmlns:a16="http://schemas.microsoft.com/office/drawing/2014/main" id="{00000000-0008-0000-0600-0000B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59" name="Picture 1" descr="ALMASHRI_0">
          <a:extLst>
            <a:ext uri="{FF2B5EF4-FFF2-40B4-BE49-F238E27FC236}">
              <a16:creationId xmlns:a16="http://schemas.microsoft.com/office/drawing/2014/main" id="{00000000-0008-0000-0600-0000B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0" name="Picture 1" descr="ALMASHRI_0">
          <a:extLst>
            <a:ext uri="{FF2B5EF4-FFF2-40B4-BE49-F238E27FC236}">
              <a16:creationId xmlns:a16="http://schemas.microsoft.com/office/drawing/2014/main" id="{00000000-0008-0000-0600-0000B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1" name="Picture 1" descr="ALMASHRI_0">
          <a:extLst>
            <a:ext uri="{FF2B5EF4-FFF2-40B4-BE49-F238E27FC236}">
              <a16:creationId xmlns:a16="http://schemas.microsoft.com/office/drawing/2014/main" id="{00000000-0008-0000-0600-0000B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2" name="Picture 1" descr="ALMASHRI_0">
          <a:extLst>
            <a:ext uri="{FF2B5EF4-FFF2-40B4-BE49-F238E27FC236}">
              <a16:creationId xmlns:a16="http://schemas.microsoft.com/office/drawing/2014/main" id="{00000000-0008-0000-0600-0000B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3" name="Picture 1" descr="ALMASHRI_0">
          <a:extLst>
            <a:ext uri="{FF2B5EF4-FFF2-40B4-BE49-F238E27FC236}">
              <a16:creationId xmlns:a16="http://schemas.microsoft.com/office/drawing/2014/main" id="{00000000-0008-0000-0600-0000B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4" name="Picture 1" descr="ALMASHRI_0">
          <a:extLst>
            <a:ext uri="{FF2B5EF4-FFF2-40B4-BE49-F238E27FC236}">
              <a16:creationId xmlns:a16="http://schemas.microsoft.com/office/drawing/2014/main" id="{00000000-0008-0000-0600-0000B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5" name="Picture 1" descr="ALMASHRI_0">
          <a:extLst>
            <a:ext uri="{FF2B5EF4-FFF2-40B4-BE49-F238E27FC236}">
              <a16:creationId xmlns:a16="http://schemas.microsoft.com/office/drawing/2014/main" id="{00000000-0008-0000-0600-0000B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6" name="Picture 1" descr="ALMASHRI_0">
          <a:extLst>
            <a:ext uri="{FF2B5EF4-FFF2-40B4-BE49-F238E27FC236}">
              <a16:creationId xmlns:a16="http://schemas.microsoft.com/office/drawing/2014/main" id="{00000000-0008-0000-0600-0000B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7" name="Picture 1" descr="ALMASHRI_0">
          <a:extLst>
            <a:ext uri="{FF2B5EF4-FFF2-40B4-BE49-F238E27FC236}">
              <a16:creationId xmlns:a16="http://schemas.microsoft.com/office/drawing/2014/main" id="{00000000-0008-0000-0600-0000B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8" name="Picture 1" descr="ALMASHRI_0">
          <a:extLst>
            <a:ext uri="{FF2B5EF4-FFF2-40B4-BE49-F238E27FC236}">
              <a16:creationId xmlns:a16="http://schemas.microsoft.com/office/drawing/2014/main" id="{00000000-0008-0000-0600-0000B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69" name="Picture 1" descr="ALMASHRI_0">
          <a:extLst>
            <a:ext uri="{FF2B5EF4-FFF2-40B4-BE49-F238E27FC236}">
              <a16:creationId xmlns:a16="http://schemas.microsoft.com/office/drawing/2014/main" id="{00000000-0008-0000-0600-0000B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70" name="Picture 1" descr="ALMASHRI_0">
          <a:extLst>
            <a:ext uri="{FF2B5EF4-FFF2-40B4-BE49-F238E27FC236}">
              <a16:creationId xmlns:a16="http://schemas.microsoft.com/office/drawing/2014/main" id="{00000000-0008-0000-0600-0000B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471" name="Picture 1" descr="ALMASHRI_0">
          <a:extLst>
            <a:ext uri="{FF2B5EF4-FFF2-40B4-BE49-F238E27FC236}">
              <a16:creationId xmlns:a16="http://schemas.microsoft.com/office/drawing/2014/main" id="{00000000-0008-0000-0600-0000B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2" name="Picture 1" descr="ALMASHRI_0">
          <a:extLst>
            <a:ext uri="{FF2B5EF4-FFF2-40B4-BE49-F238E27FC236}">
              <a16:creationId xmlns:a16="http://schemas.microsoft.com/office/drawing/2014/main" id="{00000000-0008-0000-0600-0000C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3" name="Picture 1" descr="ALMASHRI_0">
          <a:extLst>
            <a:ext uri="{FF2B5EF4-FFF2-40B4-BE49-F238E27FC236}">
              <a16:creationId xmlns:a16="http://schemas.microsoft.com/office/drawing/2014/main" id="{00000000-0008-0000-0600-0000C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4" name="Picture 1" descr="ALMASHRI_0">
          <a:extLst>
            <a:ext uri="{FF2B5EF4-FFF2-40B4-BE49-F238E27FC236}">
              <a16:creationId xmlns:a16="http://schemas.microsoft.com/office/drawing/2014/main" id="{00000000-0008-0000-0600-0000C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5" name="Picture 1" descr="ALMASHRI_0">
          <a:extLst>
            <a:ext uri="{FF2B5EF4-FFF2-40B4-BE49-F238E27FC236}">
              <a16:creationId xmlns:a16="http://schemas.microsoft.com/office/drawing/2014/main" id="{00000000-0008-0000-0600-0000C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6" name="Picture 1" descr="ALMASHRI_0">
          <a:extLst>
            <a:ext uri="{FF2B5EF4-FFF2-40B4-BE49-F238E27FC236}">
              <a16:creationId xmlns:a16="http://schemas.microsoft.com/office/drawing/2014/main" id="{00000000-0008-0000-0600-0000C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7" name="Picture 1" descr="ALMASHRI_0">
          <a:extLst>
            <a:ext uri="{FF2B5EF4-FFF2-40B4-BE49-F238E27FC236}">
              <a16:creationId xmlns:a16="http://schemas.microsoft.com/office/drawing/2014/main" id="{00000000-0008-0000-0600-0000C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8" name="Picture 1" descr="ALMASHRI_0">
          <a:extLst>
            <a:ext uri="{FF2B5EF4-FFF2-40B4-BE49-F238E27FC236}">
              <a16:creationId xmlns:a16="http://schemas.microsoft.com/office/drawing/2014/main" id="{00000000-0008-0000-0600-0000C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79" name="Picture 1" descr="ALMASHRI_0">
          <a:extLst>
            <a:ext uri="{FF2B5EF4-FFF2-40B4-BE49-F238E27FC236}">
              <a16:creationId xmlns:a16="http://schemas.microsoft.com/office/drawing/2014/main" id="{00000000-0008-0000-0600-0000C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0" name="Picture 1" descr="ALMASHRI_0">
          <a:extLst>
            <a:ext uri="{FF2B5EF4-FFF2-40B4-BE49-F238E27FC236}">
              <a16:creationId xmlns:a16="http://schemas.microsoft.com/office/drawing/2014/main" id="{00000000-0008-0000-0600-0000C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1" name="Picture 1" descr="ALMASHRI_0">
          <a:extLst>
            <a:ext uri="{FF2B5EF4-FFF2-40B4-BE49-F238E27FC236}">
              <a16:creationId xmlns:a16="http://schemas.microsoft.com/office/drawing/2014/main" id="{00000000-0008-0000-0600-0000C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2" name="Picture 1" descr="ALMASHRI_0">
          <a:extLst>
            <a:ext uri="{FF2B5EF4-FFF2-40B4-BE49-F238E27FC236}">
              <a16:creationId xmlns:a16="http://schemas.microsoft.com/office/drawing/2014/main" id="{00000000-0008-0000-0600-0000C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3" name="Picture 1" descr="ALMASHRI_0">
          <a:extLst>
            <a:ext uri="{FF2B5EF4-FFF2-40B4-BE49-F238E27FC236}">
              <a16:creationId xmlns:a16="http://schemas.microsoft.com/office/drawing/2014/main" id="{00000000-0008-0000-0600-0000C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4" name="Picture 1" descr="ALMASHRI_0">
          <a:extLst>
            <a:ext uri="{FF2B5EF4-FFF2-40B4-BE49-F238E27FC236}">
              <a16:creationId xmlns:a16="http://schemas.microsoft.com/office/drawing/2014/main" id="{00000000-0008-0000-0600-0000C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5" name="Picture 1" descr="ALMASHRI_0">
          <a:extLst>
            <a:ext uri="{FF2B5EF4-FFF2-40B4-BE49-F238E27FC236}">
              <a16:creationId xmlns:a16="http://schemas.microsoft.com/office/drawing/2014/main" id="{00000000-0008-0000-0600-0000C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6" name="Picture 1" descr="ALMASHRI_0">
          <a:extLst>
            <a:ext uri="{FF2B5EF4-FFF2-40B4-BE49-F238E27FC236}">
              <a16:creationId xmlns:a16="http://schemas.microsoft.com/office/drawing/2014/main" id="{00000000-0008-0000-0600-0000C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487" name="Picture 1" descr="ALMASHRI_0">
          <a:extLst>
            <a:ext uri="{FF2B5EF4-FFF2-40B4-BE49-F238E27FC236}">
              <a16:creationId xmlns:a16="http://schemas.microsoft.com/office/drawing/2014/main" id="{00000000-0008-0000-0600-0000C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88" name="Picture 1" descr="ALMASHRI_0">
          <a:extLst>
            <a:ext uri="{FF2B5EF4-FFF2-40B4-BE49-F238E27FC236}">
              <a16:creationId xmlns:a16="http://schemas.microsoft.com/office/drawing/2014/main" id="{00000000-0008-0000-0600-0000D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89" name="Picture 1" descr="ALMASHRI_0">
          <a:extLst>
            <a:ext uri="{FF2B5EF4-FFF2-40B4-BE49-F238E27FC236}">
              <a16:creationId xmlns:a16="http://schemas.microsoft.com/office/drawing/2014/main" id="{00000000-0008-0000-0600-0000D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0" name="Picture 1" descr="ALMASHRI_0">
          <a:extLst>
            <a:ext uri="{FF2B5EF4-FFF2-40B4-BE49-F238E27FC236}">
              <a16:creationId xmlns:a16="http://schemas.microsoft.com/office/drawing/2014/main" id="{00000000-0008-0000-0600-0000D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1" name="Picture 1" descr="ALMASHRI_0">
          <a:extLst>
            <a:ext uri="{FF2B5EF4-FFF2-40B4-BE49-F238E27FC236}">
              <a16:creationId xmlns:a16="http://schemas.microsoft.com/office/drawing/2014/main" id="{00000000-0008-0000-0600-0000D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2" name="Picture 1" descr="ALMASHRI_0">
          <a:extLst>
            <a:ext uri="{FF2B5EF4-FFF2-40B4-BE49-F238E27FC236}">
              <a16:creationId xmlns:a16="http://schemas.microsoft.com/office/drawing/2014/main" id="{00000000-0008-0000-0600-0000D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3" name="Picture 1" descr="ALMASHRI_0">
          <a:extLst>
            <a:ext uri="{FF2B5EF4-FFF2-40B4-BE49-F238E27FC236}">
              <a16:creationId xmlns:a16="http://schemas.microsoft.com/office/drawing/2014/main" id="{00000000-0008-0000-0600-0000D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4" name="Picture 1" descr="ALMASHRI_0">
          <a:extLst>
            <a:ext uri="{FF2B5EF4-FFF2-40B4-BE49-F238E27FC236}">
              <a16:creationId xmlns:a16="http://schemas.microsoft.com/office/drawing/2014/main" id="{00000000-0008-0000-0600-0000D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5" name="Picture 1" descr="ALMASHRI_0">
          <a:extLst>
            <a:ext uri="{FF2B5EF4-FFF2-40B4-BE49-F238E27FC236}">
              <a16:creationId xmlns:a16="http://schemas.microsoft.com/office/drawing/2014/main" id="{00000000-0008-0000-0600-0000D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6" name="Picture 1" descr="ALMASHRI_0">
          <a:extLst>
            <a:ext uri="{FF2B5EF4-FFF2-40B4-BE49-F238E27FC236}">
              <a16:creationId xmlns:a16="http://schemas.microsoft.com/office/drawing/2014/main" id="{00000000-0008-0000-0600-0000D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7" name="Picture 1" descr="ALMASHRI_0">
          <a:extLst>
            <a:ext uri="{FF2B5EF4-FFF2-40B4-BE49-F238E27FC236}">
              <a16:creationId xmlns:a16="http://schemas.microsoft.com/office/drawing/2014/main" id="{00000000-0008-0000-0600-0000D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8" name="Picture 1" descr="ALMASHRI_0">
          <a:extLst>
            <a:ext uri="{FF2B5EF4-FFF2-40B4-BE49-F238E27FC236}">
              <a16:creationId xmlns:a16="http://schemas.microsoft.com/office/drawing/2014/main" id="{00000000-0008-0000-0600-0000D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499" name="Picture 1" descr="ALMASHRI_0">
          <a:extLst>
            <a:ext uri="{FF2B5EF4-FFF2-40B4-BE49-F238E27FC236}">
              <a16:creationId xmlns:a16="http://schemas.microsoft.com/office/drawing/2014/main" id="{00000000-0008-0000-0600-0000D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00" name="Picture 1" descr="ALMASHRI_0">
          <a:extLst>
            <a:ext uri="{FF2B5EF4-FFF2-40B4-BE49-F238E27FC236}">
              <a16:creationId xmlns:a16="http://schemas.microsoft.com/office/drawing/2014/main" id="{00000000-0008-0000-0600-0000D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01" name="Picture 1" descr="ALMASHRI_0">
          <a:extLst>
            <a:ext uri="{FF2B5EF4-FFF2-40B4-BE49-F238E27FC236}">
              <a16:creationId xmlns:a16="http://schemas.microsoft.com/office/drawing/2014/main" id="{00000000-0008-0000-0600-0000D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02" name="Picture 1" descr="ALMASHRI_0">
          <a:extLst>
            <a:ext uri="{FF2B5EF4-FFF2-40B4-BE49-F238E27FC236}">
              <a16:creationId xmlns:a16="http://schemas.microsoft.com/office/drawing/2014/main" id="{00000000-0008-0000-0600-0000D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03" name="Picture 1" descr="ALMASHRI_0">
          <a:extLst>
            <a:ext uri="{FF2B5EF4-FFF2-40B4-BE49-F238E27FC236}">
              <a16:creationId xmlns:a16="http://schemas.microsoft.com/office/drawing/2014/main" id="{00000000-0008-0000-0600-0000D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04" name="Picture 1" descr="ALMASHRI_0">
          <a:extLst>
            <a:ext uri="{FF2B5EF4-FFF2-40B4-BE49-F238E27FC236}">
              <a16:creationId xmlns:a16="http://schemas.microsoft.com/office/drawing/2014/main" id="{00000000-0008-0000-0600-0000E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05" name="Picture 1" descr="ALMASHRI_0">
          <a:extLst>
            <a:ext uri="{FF2B5EF4-FFF2-40B4-BE49-F238E27FC236}">
              <a16:creationId xmlns:a16="http://schemas.microsoft.com/office/drawing/2014/main" id="{00000000-0008-0000-0600-0000E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06" name="Picture 1" descr="ALMASHRI_0">
          <a:extLst>
            <a:ext uri="{FF2B5EF4-FFF2-40B4-BE49-F238E27FC236}">
              <a16:creationId xmlns:a16="http://schemas.microsoft.com/office/drawing/2014/main" id="{00000000-0008-0000-0600-0000E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07" name="Picture 1" descr="ALMASHRI_0">
          <a:extLst>
            <a:ext uri="{FF2B5EF4-FFF2-40B4-BE49-F238E27FC236}">
              <a16:creationId xmlns:a16="http://schemas.microsoft.com/office/drawing/2014/main" id="{00000000-0008-0000-0600-0000E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08" name="Picture 1" descr="ALMASHRI_0">
          <a:extLst>
            <a:ext uri="{FF2B5EF4-FFF2-40B4-BE49-F238E27FC236}">
              <a16:creationId xmlns:a16="http://schemas.microsoft.com/office/drawing/2014/main" id="{00000000-0008-0000-0600-0000E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09" name="Picture 1" descr="ALMASHRI_0">
          <a:extLst>
            <a:ext uri="{FF2B5EF4-FFF2-40B4-BE49-F238E27FC236}">
              <a16:creationId xmlns:a16="http://schemas.microsoft.com/office/drawing/2014/main" id="{00000000-0008-0000-0600-0000E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0" name="Picture 1" descr="ALMASHRI_0">
          <a:extLst>
            <a:ext uri="{FF2B5EF4-FFF2-40B4-BE49-F238E27FC236}">
              <a16:creationId xmlns:a16="http://schemas.microsoft.com/office/drawing/2014/main" id="{00000000-0008-0000-0600-0000E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1" name="Picture 1" descr="ALMASHRI_0">
          <a:extLst>
            <a:ext uri="{FF2B5EF4-FFF2-40B4-BE49-F238E27FC236}">
              <a16:creationId xmlns:a16="http://schemas.microsoft.com/office/drawing/2014/main" id="{00000000-0008-0000-0600-0000E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2" name="Picture 1" descr="ALMASHRI_0">
          <a:extLst>
            <a:ext uri="{FF2B5EF4-FFF2-40B4-BE49-F238E27FC236}">
              <a16:creationId xmlns:a16="http://schemas.microsoft.com/office/drawing/2014/main" id="{00000000-0008-0000-0600-0000E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3" name="Picture 1" descr="ALMASHRI_0">
          <a:extLst>
            <a:ext uri="{FF2B5EF4-FFF2-40B4-BE49-F238E27FC236}">
              <a16:creationId xmlns:a16="http://schemas.microsoft.com/office/drawing/2014/main" id="{00000000-0008-0000-0600-0000E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4" name="Picture 1" descr="ALMASHRI_0">
          <a:extLst>
            <a:ext uri="{FF2B5EF4-FFF2-40B4-BE49-F238E27FC236}">
              <a16:creationId xmlns:a16="http://schemas.microsoft.com/office/drawing/2014/main" id="{00000000-0008-0000-0600-0000E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5" name="Picture 1" descr="ALMASHRI_0">
          <a:extLst>
            <a:ext uri="{FF2B5EF4-FFF2-40B4-BE49-F238E27FC236}">
              <a16:creationId xmlns:a16="http://schemas.microsoft.com/office/drawing/2014/main" id="{00000000-0008-0000-0600-0000E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6" name="Picture 1" descr="ALMASHRI_0">
          <a:extLst>
            <a:ext uri="{FF2B5EF4-FFF2-40B4-BE49-F238E27FC236}">
              <a16:creationId xmlns:a16="http://schemas.microsoft.com/office/drawing/2014/main" id="{00000000-0008-0000-0600-0000E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7" name="Picture 1" descr="ALMASHRI_0">
          <a:extLst>
            <a:ext uri="{FF2B5EF4-FFF2-40B4-BE49-F238E27FC236}">
              <a16:creationId xmlns:a16="http://schemas.microsoft.com/office/drawing/2014/main" id="{00000000-0008-0000-0600-0000E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8" name="Picture 1" descr="ALMASHRI_0">
          <a:extLst>
            <a:ext uri="{FF2B5EF4-FFF2-40B4-BE49-F238E27FC236}">
              <a16:creationId xmlns:a16="http://schemas.microsoft.com/office/drawing/2014/main" id="{00000000-0008-0000-0600-0000E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19" name="Picture 1" descr="ALMASHRI_0">
          <a:extLst>
            <a:ext uri="{FF2B5EF4-FFF2-40B4-BE49-F238E27FC236}">
              <a16:creationId xmlns:a16="http://schemas.microsoft.com/office/drawing/2014/main" id="{00000000-0008-0000-0600-0000E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0" name="Picture 1" descr="ALMASHRI_0">
          <a:extLst>
            <a:ext uri="{FF2B5EF4-FFF2-40B4-BE49-F238E27FC236}">
              <a16:creationId xmlns:a16="http://schemas.microsoft.com/office/drawing/2014/main" id="{00000000-0008-0000-0600-0000F0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1" name="Picture 1" descr="ALMASHRI_0">
          <a:extLst>
            <a:ext uri="{FF2B5EF4-FFF2-40B4-BE49-F238E27FC236}">
              <a16:creationId xmlns:a16="http://schemas.microsoft.com/office/drawing/2014/main" id="{00000000-0008-0000-0600-0000F1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2" name="Picture 1" descr="ALMASHRI_0">
          <a:extLst>
            <a:ext uri="{FF2B5EF4-FFF2-40B4-BE49-F238E27FC236}">
              <a16:creationId xmlns:a16="http://schemas.microsoft.com/office/drawing/2014/main" id="{00000000-0008-0000-0600-0000F2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3" name="Picture 1" descr="ALMASHRI_0">
          <a:extLst>
            <a:ext uri="{FF2B5EF4-FFF2-40B4-BE49-F238E27FC236}">
              <a16:creationId xmlns:a16="http://schemas.microsoft.com/office/drawing/2014/main" id="{00000000-0008-0000-0600-0000F3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4" name="Picture 1" descr="ALMASHRI_0">
          <a:extLst>
            <a:ext uri="{FF2B5EF4-FFF2-40B4-BE49-F238E27FC236}">
              <a16:creationId xmlns:a16="http://schemas.microsoft.com/office/drawing/2014/main" id="{00000000-0008-0000-0600-0000F4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5" name="Picture 1" descr="ALMASHRI_0">
          <a:extLst>
            <a:ext uri="{FF2B5EF4-FFF2-40B4-BE49-F238E27FC236}">
              <a16:creationId xmlns:a16="http://schemas.microsoft.com/office/drawing/2014/main" id="{00000000-0008-0000-0600-0000F5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6" name="Picture 1" descr="ALMASHRI_0">
          <a:extLst>
            <a:ext uri="{FF2B5EF4-FFF2-40B4-BE49-F238E27FC236}">
              <a16:creationId xmlns:a16="http://schemas.microsoft.com/office/drawing/2014/main" id="{00000000-0008-0000-0600-0000F6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7" name="Picture 1" descr="ALMASHRI_0">
          <a:extLst>
            <a:ext uri="{FF2B5EF4-FFF2-40B4-BE49-F238E27FC236}">
              <a16:creationId xmlns:a16="http://schemas.microsoft.com/office/drawing/2014/main" id="{00000000-0008-0000-0600-0000F7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8" name="Picture 1" descr="ALMASHRI_0">
          <a:extLst>
            <a:ext uri="{FF2B5EF4-FFF2-40B4-BE49-F238E27FC236}">
              <a16:creationId xmlns:a16="http://schemas.microsoft.com/office/drawing/2014/main" id="{00000000-0008-0000-0600-0000F8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29" name="Picture 1" descr="ALMASHRI_0">
          <a:extLst>
            <a:ext uri="{FF2B5EF4-FFF2-40B4-BE49-F238E27FC236}">
              <a16:creationId xmlns:a16="http://schemas.microsoft.com/office/drawing/2014/main" id="{00000000-0008-0000-0600-0000F9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30" name="Picture 1" descr="ALMASHRI_0">
          <a:extLst>
            <a:ext uri="{FF2B5EF4-FFF2-40B4-BE49-F238E27FC236}">
              <a16:creationId xmlns:a16="http://schemas.microsoft.com/office/drawing/2014/main" id="{00000000-0008-0000-0600-0000FA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31" name="Picture 1" descr="ALMASHRI_0">
          <a:extLst>
            <a:ext uri="{FF2B5EF4-FFF2-40B4-BE49-F238E27FC236}">
              <a16:creationId xmlns:a16="http://schemas.microsoft.com/office/drawing/2014/main" id="{00000000-0008-0000-0600-0000FB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32" name="Picture 1" descr="ALMASHRI_0">
          <a:extLst>
            <a:ext uri="{FF2B5EF4-FFF2-40B4-BE49-F238E27FC236}">
              <a16:creationId xmlns:a16="http://schemas.microsoft.com/office/drawing/2014/main" id="{00000000-0008-0000-0600-0000FC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33" name="Picture 1" descr="ALMASHRI_0">
          <a:extLst>
            <a:ext uri="{FF2B5EF4-FFF2-40B4-BE49-F238E27FC236}">
              <a16:creationId xmlns:a16="http://schemas.microsoft.com/office/drawing/2014/main" id="{00000000-0008-0000-0600-0000FD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34" name="Picture 1" descr="ALMASHRI_0">
          <a:extLst>
            <a:ext uri="{FF2B5EF4-FFF2-40B4-BE49-F238E27FC236}">
              <a16:creationId xmlns:a16="http://schemas.microsoft.com/office/drawing/2014/main" id="{00000000-0008-0000-0600-0000FE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35" name="Picture 1" descr="ALMASHRI_0">
          <a:extLst>
            <a:ext uri="{FF2B5EF4-FFF2-40B4-BE49-F238E27FC236}">
              <a16:creationId xmlns:a16="http://schemas.microsoft.com/office/drawing/2014/main" id="{00000000-0008-0000-0600-0000FF0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36" name="Picture 1" descr="ALMASHRI_0">
          <a:extLst>
            <a:ext uri="{FF2B5EF4-FFF2-40B4-BE49-F238E27FC236}">
              <a16:creationId xmlns:a16="http://schemas.microsoft.com/office/drawing/2014/main" id="{00000000-0008-0000-0600-00000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37" name="Picture 1" descr="ALMASHRI_0">
          <a:extLst>
            <a:ext uri="{FF2B5EF4-FFF2-40B4-BE49-F238E27FC236}">
              <a16:creationId xmlns:a16="http://schemas.microsoft.com/office/drawing/2014/main" id="{00000000-0008-0000-0600-00000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38" name="Picture 1" descr="ALMASHRI_0">
          <a:extLst>
            <a:ext uri="{FF2B5EF4-FFF2-40B4-BE49-F238E27FC236}">
              <a16:creationId xmlns:a16="http://schemas.microsoft.com/office/drawing/2014/main" id="{00000000-0008-0000-0600-00000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39" name="Picture 1" descr="ALMASHRI_0">
          <a:extLst>
            <a:ext uri="{FF2B5EF4-FFF2-40B4-BE49-F238E27FC236}">
              <a16:creationId xmlns:a16="http://schemas.microsoft.com/office/drawing/2014/main" id="{00000000-0008-0000-0600-00000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0" name="Picture 1" descr="ALMASHRI_0">
          <a:extLst>
            <a:ext uri="{FF2B5EF4-FFF2-40B4-BE49-F238E27FC236}">
              <a16:creationId xmlns:a16="http://schemas.microsoft.com/office/drawing/2014/main" id="{00000000-0008-0000-0600-00000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1" name="Picture 1" descr="ALMASHRI_0">
          <a:extLst>
            <a:ext uri="{FF2B5EF4-FFF2-40B4-BE49-F238E27FC236}">
              <a16:creationId xmlns:a16="http://schemas.microsoft.com/office/drawing/2014/main" id="{00000000-0008-0000-0600-00000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2" name="Picture 1" descr="ALMASHRI_0">
          <a:extLst>
            <a:ext uri="{FF2B5EF4-FFF2-40B4-BE49-F238E27FC236}">
              <a16:creationId xmlns:a16="http://schemas.microsoft.com/office/drawing/2014/main" id="{00000000-0008-0000-0600-00000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3" name="Picture 1" descr="ALMASHRI_0">
          <a:extLst>
            <a:ext uri="{FF2B5EF4-FFF2-40B4-BE49-F238E27FC236}">
              <a16:creationId xmlns:a16="http://schemas.microsoft.com/office/drawing/2014/main" id="{00000000-0008-0000-0600-00000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4" name="Picture 1" descr="ALMASHRI_0">
          <a:extLst>
            <a:ext uri="{FF2B5EF4-FFF2-40B4-BE49-F238E27FC236}">
              <a16:creationId xmlns:a16="http://schemas.microsoft.com/office/drawing/2014/main" id="{00000000-0008-0000-0600-00000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5" name="Picture 1" descr="ALMASHRI_0">
          <a:extLst>
            <a:ext uri="{FF2B5EF4-FFF2-40B4-BE49-F238E27FC236}">
              <a16:creationId xmlns:a16="http://schemas.microsoft.com/office/drawing/2014/main" id="{00000000-0008-0000-0600-00000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6" name="Picture 1" descr="ALMASHRI_0">
          <a:extLst>
            <a:ext uri="{FF2B5EF4-FFF2-40B4-BE49-F238E27FC236}">
              <a16:creationId xmlns:a16="http://schemas.microsoft.com/office/drawing/2014/main" id="{00000000-0008-0000-0600-00000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7" name="Picture 1" descr="ALMASHRI_0">
          <a:extLst>
            <a:ext uri="{FF2B5EF4-FFF2-40B4-BE49-F238E27FC236}">
              <a16:creationId xmlns:a16="http://schemas.microsoft.com/office/drawing/2014/main" id="{00000000-0008-0000-0600-00000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8" name="Picture 1" descr="ALMASHRI_0">
          <a:extLst>
            <a:ext uri="{FF2B5EF4-FFF2-40B4-BE49-F238E27FC236}">
              <a16:creationId xmlns:a16="http://schemas.microsoft.com/office/drawing/2014/main" id="{00000000-0008-0000-0600-00000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49" name="Picture 1" descr="ALMASHRI_0">
          <a:extLst>
            <a:ext uri="{FF2B5EF4-FFF2-40B4-BE49-F238E27FC236}">
              <a16:creationId xmlns:a16="http://schemas.microsoft.com/office/drawing/2014/main" id="{00000000-0008-0000-0600-00000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50" name="Picture 1" descr="ALMASHRI_0">
          <a:extLst>
            <a:ext uri="{FF2B5EF4-FFF2-40B4-BE49-F238E27FC236}">
              <a16:creationId xmlns:a16="http://schemas.microsoft.com/office/drawing/2014/main" id="{00000000-0008-0000-0600-00000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551" name="Picture 1" descr="ALMASHRI_0">
          <a:extLst>
            <a:ext uri="{FF2B5EF4-FFF2-40B4-BE49-F238E27FC236}">
              <a16:creationId xmlns:a16="http://schemas.microsoft.com/office/drawing/2014/main" id="{00000000-0008-0000-0600-00000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2" name="Picture 1" descr="ALMASHRI_0">
          <a:extLst>
            <a:ext uri="{FF2B5EF4-FFF2-40B4-BE49-F238E27FC236}">
              <a16:creationId xmlns:a16="http://schemas.microsoft.com/office/drawing/2014/main" id="{00000000-0008-0000-0600-00001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3" name="Picture 1" descr="ALMASHRI_0">
          <a:extLst>
            <a:ext uri="{FF2B5EF4-FFF2-40B4-BE49-F238E27FC236}">
              <a16:creationId xmlns:a16="http://schemas.microsoft.com/office/drawing/2014/main" id="{00000000-0008-0000-0600-00001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4" name="Picture 1" descr="ALMASHRI_0">
          <a:extLst>
            <a:ext uri="{FF2B5EF4-FFF2-40B4-BE49-F238E27FC236}">
              <a16:creationId xmlns:a16="http://schemas.microsoft.com/office/drawing/2014/main" id="{00000000-0008-0000-0600-00001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5" name="Picture 1" descr="ALMASHRI_0">
          <a:extLst>
            <a:ext uri="{FF2B5EF4-FFF2-40B4-BE49-F238E27FC236}">
              <a16:creationId xmlns:a16="http://schemas.microsoft.com/office/drawing/2014/main" id="{00000000-0008-0000-0600-00001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6" name="Picture 1" descr="ALMASHRI_0">
          <a:extLst>
            <a:ext uri="{FF2B5EF4-FFF2-40B4-BE49-F238E27FC236}">
              <a16:creationId xmlns:a16="http://schemas.microsoft.com/office/drawing/2014/main" id="{00000000-0008-0000-0600-00001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7" name="Picture 1" descr="ALMASHRI_0">
          <a:extLst>
            <a:ext uri="{FF2B5EF4-FFF2-40B4-BE49-F238E27FC236}">
              <a16:creationId xmlns:a16="http://schemas.microsoft.com/office/drawing/2014/main" id="{00000000-0008-0000-0600-00001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8" name="Picture 1" descr="ALMASHRI_0">
          <a:extLst>
            <a:ext uri="{FF2B5EF4-FFF2-40B4-BE49-F238E27FC236}">
              <a16:creationId xmlns:a16="http://schemas.microsoft.com/office/drawing/2014/main" id="{00000000-0008-0000-0600-00001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59" name="Picture 1" descr="ALMASHRI_0">
          <a:extLst>
            <a:ext uri="{FF2B5EF4-FFF2-40B4-BE49-F238E27FC236}">
              <a16:creationId xmlns:a16="http://schemas.microsoft.com/office/drawing/2014/main" id="{00000000-0008-0000-0600-00001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0" name="Picture 1" descr="ALMASHRI_0">
          <a:extLst>
            <a:ext uri="{FF2B5EF4-FFF2-40B4-BE49-F238E27FC236}">
              <a16:creationId xmlns:a16="http://schemas.microsoft.com/office/drawing/2014/main" id="{00000000-0008-0000-0600-00001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1" name="Picture 1" descr="ALMASHRI_0">
          <a:extLst>
            <a:ext uri="{FF2B5EF4-FFF2-40B4-BE49-F238E27FC236}">
              <a16:creationId xmlns:a16="http://schemas.microsoft.com/office/drawing/2014/main" id="{00000000-0008-0000-0600-00001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2" name="Picture 1" descr="ALMASHRI_0">
          <a:extLst>
            <a:ext uri="{FF2B5EF4-FFF2-40B4-BE49-F238E27FC236}">
              <a16:creationId xmlns:a16="http://schemas.microsoft.com/office/drawing/2014/main" id="{00000000-0008-0000-0600-00001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3" name="Picture 1" descr="ALMASHRI_0">
          <a:extLst>
            <a:ext uri="{FF2B5EF4-FFF2-40B4-BE49-F238E27FC236}">
              <a16:creationId xmlns:a16="http://schemas.microsoft.com/office/drawing/2014/main" id="{00000000-0008-0000-0600-00001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4" name="Picture 1" descr="ALMASHRI_0">
          <a:extLst>
            <a:ext uri="{FF2B5EF4-FFF2-40B4-BE49-F238E27FC236}">
              <a16:creationId xmlns:a16="http://schemas.microsoft.com/office/drawing/2014/main" id="{00000000-0008-0000-0600-00001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5" name="Picture 1" descr="ALMASHRI_0">
          <a:extLst>
            <a:ext uri="{FF2B5EF4-FFF2-40B4-BE49-F238E27FC236}">
              <a16:creationId xmlns:a16="http://schemas.microsoft.com/office/drawing/2014/main" id="{00000000-0008-0000-0600-00001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6" name="Picture 1" descr="ALMASHRI_0">
          <a:extLst>
            <a:ext uri="{FF2B5EF4-FFF2-40B4-BE49-F238E27FC236}">
              <a16:creationId xmlns:a16="http://schemas.microsoft.com/office/drawing/2014/main" id="{00000000-0008-0000-0600-00001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567" name="Picture 1" descr="ALMASHRI_0">
          <a:extLst>
            <a:ext uri="{FF2B5EF4-FFF2-40B4-BE49-F238E27FC236}">
              <a16:creationId xmlns:a16="http://schemas.microsoft.com/office/drawing/2014/main" id="{00000000-0008-0000-0600-00001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68" name="Picture 1" descr="ALMASHRI_0">
          <a:extLst>
            <a:ext uri="{FF2B5EF4-FFF2-40B4-BE49-F238E27FC236}">
              <a16:creationId xmlns:a16="http://schemas.microsoft.com/office/drawing/2014/main" id="{00000000-0008-0000-0600-00002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69" name="Picture 1" descr="ALMASHRI_0">
          <a:extLst>
            <a:ext uri="{FF2B5EF4-FFF2-40B4-BE49-F238E27FC236}">
              <a16:creationId xmlns:a16="http://schemas.microsoft.com/office/drawing/2014/main" id="{00000000-0008-0000-0600-00002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0" name="Picture 1" descr="ALMASHRI_0">
          <a:extLst>
            <a:ext uri="{FF2B5EF4-FFF2-40B4-BE49-F238E27FC236}">
              <a16:creationId xmlns:a16="http://schemas.microsoft.com/office/drawing/2014/main" id="{00000000-0008-0000-0600-00002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1" name="Picture 1" descr="ALMASHRI_0">
          <a:extLst>
            <a:ext uri="{FF2B5EF4-FFF2-40B4-BE49-F238E27FC236}">
              <a16:creationId xmlns:a16="http://schemas.microsoft.com/office/drawing/2014/main" id="{00000000-0008-0000-0600-00002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2" name="Picture 1" descr="ALMASHRI_0">
          <a:extLst>
            <a:ext uri="{FF2B5EF4-FFF2-40B4-BE49-F238E27FC236}">
              <a16:creationId xmlns:a16="http://schemas.microsoft.com/office/drawing/2014/main" id="{00000000-0008-0000-0600-00002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3" name="Picture 1" descr="ALMASHRI_0">
          <a:extLst>
            <a:ext uri="{FF2B5EF4-FFF2-40B4-BE49-F238E27FC236}">
              <a16:creationId xmlns:a16="http://schemas.microsoft.com/office/drawing/2014/main" id="{00000000-0008-0000-0600-00002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4" name="Picture 1" descr="ALMASHRI_0">
          <a:extLst>
            <a:ext uri="{FF2B5EF4-FFF2-40B4-BE49-F238E27FC236}">
              <a16:creationId xmlns:a16="http://schemas.microsoft.com/office/drawing/2014/main" id="{00000000-0008-0000-0600-00002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5" name="Picture 1" descr="ALMASHRI_0">
          <a:extLst>
            <a:ext uri="{FF2B5EF4-FFF2-40B4-BE49-F238E27FC236}">
              <a16:creationId xmlns:a16="http://schemas.microsoft.com/office/drawing/2014/main" id="{00000000-0008-0000-0600-00002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6" name="Picture 1" descr="ALMASHRI_0">
          <a:extLst>
            <a:ext uri="{FF2B5EF4-FFF2-40B4-BE49-F238E27FC236}">
              <a16:creationId xmlns:a16="http://schemas.microsoft.com/office/drawing/2014/main" id="{00000000-0008-0000-0600-00002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7" name="Picture 1" descr="ALMASHRI_0">
          <a:extLst>
            <a:ext uri="{FF2B5EF4-FFF2-40B4-BE49-F238E27FC236}">
              <a16:creationId xmlns:a16="http://schemas.microsoft.com/office/drawing/2014/main" id="{00000000-0008-0000-0600-00002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8" name="Picture 1" descr="ALMASHRI_0">
          <a:extLst>
            <a:ext uri="{FF2B5EF4-FFF2-40B4-BE49-F238E27FC236}">
              <a16:creationId xmlns:a16="http://schemas.microsoft.com/office/drawing/2014/main" id="{00000000-0008-0000-0600-00002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79" name="Picture 1" descr="ALMASHRI_0">
          <a:extLst>
            <a:ext uri="{FF2B5EF4-FFF2-40B4-BE49-F238E27FC236}">
              <a16:creationId xmlns:a16="http://schemas.microsoft.com/office/drawing/2014/main" id="{00000000-0008-0000-0600-00002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80" name="Picture 1" descr="ALMASHRI_0">
          <a:extLst>
            <a:ext uri="{FF2B5EF4-FFF2-40B4-BE49-F238E27FC236}">
              <a16:creationId xmlns:a16="http://schemas.microsoft.com/office/drawing/2014/main" id="{00000000-0008-0000-0600-00002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81" name="Picture 1" descr="ALMASHRI_0">
          <a:extLst>
            <a:ext uri="{FF2B5EF4-FFF2-40B4-BE49-F238E27FC236}">
              <a16:creationId xmlns:a16="http://schemas.microsoft.com/office/drawing/2014/main" id="{00000000-0008-0000-0600-00002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82" name="Picture 1" descr="ALMASHRI_0">
          <a:extLst>
            <a:ext uri="{FF2B5EF4-FFF2-40B4-BE49-F238E27FC236}">
              <a16:creationId xmlns:a16="http://schemas.microsoft.com/office/drawing/2014/main" id="{00000000-0008-0000-0600-00002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583" name="Picture 1" descr="ALMASHRI_0">
          <a:extLst>
            <a:ext uri="{FF2B5EF4-FFF2-40B4-BE49-F238E27FC236}">
              <a16:creationId xmlns:a16="http://schemas.microsoft.com/office/drawing/2014/main" id="{00000000-0008-0000-0600-00002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84" name="Picture 1" descr="ALMASHRI_0">
          <a:extLst>
            <a:ext uri="{FF2B5EF4-FFF2-40B4-BE49-F238E27FC236}">
              <a16:creationId xmlns:a16="http://schemas.microsoft.com/office/drawing/2014/main" id="{00000000-0008-0000-0600-00003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85" name="Picture 1" descr="ALMASHRI_0">
          <a:extLst>
            <a:ext uri="{FF2B5EF4-FFF2-40B4-BE49-F238E27FC236}">
              <a16:creationId xmlns:a16="http://schemas.microsoft.com/office/drawing/2014/main" id="{00000000-0008-0000-0600-00003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86" name="Picture 1" descr="ALMASHRI_0">
          <a:extLst>
            <a:ext uri="{FF2B5EF4-FFF2-40B4-BE49-F238E27FC236}">
              <a16:creationId xmlns:a16="http://schemas.microsoft.com/office/drawing/2014/main" id="{00000000-0008-0000-0600-00003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87" name="Picture 1" descr="ALMASHRI_0">
          <a:extLst>
            <a:ext uri="{FF2B5EF4-FFF2-40B4-BE49-F238E27FC236}">
              <a16:creationId xmlns:a16="http://schemas.microsoft.com/office/drawing/2014/main" id="{00000000-0008-0000-0600-00003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88" name="Picture 1" descr="ALMASHRI_0">
          <a:extLst>
            <a:ext uri="{FF2B5EF4-FFF2-40B4-BE49-F238E27FC236}">
              <a16:creationId xmlns:a16="http://schemas.microsoft.com/office/drawing/2014/main" id="{00000000-0008-0000-0600-00003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89" name="Picture 1" descr="ALMASHRI_0">
          <a:extLst>
            <a:ext uri="{FF2B5EF4-FFF2-40B4-BE49-F238E27FC236}">
              <a16:creationId xmlns:a16="http://schemas.microsoft.com/office/drawing/2014/main" id="{00000000-0008-0000-0600-00003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0" name="Picture 1" descr="ALMASHRI_0">
          <a:extLst>
            <a:ext uri="{FF2B5EF4-FFF2-40B4-BE49-F238E27FC236}">
              <a16:creationId xmlns:a16="http://schemas.microsoft.com/office/drawing/2014/main" id="{00000000-0008-0000-0600-00003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1" name="Picture 1" descr="ALMASHRI_0">
          <a:extLst>
            <a:ext uri="{FF2B5EF4-FFF2-40B4-BE49-F238E27FC236}">
              <a16:creationId xmlns:a16="http://schemas.microsoft.com/office/drawing/2014/main" id="{00000000-0008-0000-0600-00003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2" name="Picture 1" descr="ALMASHRI_0">
          <a:extLst>
            <a:ext uri="{FF2B5EF4-FFF2-40B4-BE49-F238E27FC236}">
              <a16:creationId xmlns:a16="http://schemas.microsoft.com/office/drawing/2014/main" id="{00000000-0008-0000-0600-00003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3" name="Picture 1" descr="ALMASHRI_0">
          <a:extLst>
            <a:ext uri="{FF2B5EF4-FFF2-40B4-BE49-F238E27FC236}">
              <a16:creationId xmlns:a16="http://schemas.microsoft.com/office/drawing/2014/main" id="{00000000-0008-0000-0600-00003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4" name="Picture 1" descr="ALMASHRI_0">
          <a:extLst>
            <a:ext uri="{FF2B5EF4-FFF2-40B4-BE49-F238E27FC236}">
              <a16:creationId xmlns:a16="http://schemas.microsoft.com/office/drawing/2014/main" id="{00000000-0008-0000-0600-00003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5" name="Picture 1" descr="ALMASHRI_0">
          <a:extLst>
            <a:ext uri="{FF2B5EF4-FFF2-40B4-BE49-F238E27FC236}">
              <a16:creationId xmlns:a16="http://schemas.microsoft.com/office/drawing/2014/main" id="{00000000-0008-0000-0600-00003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6" name="Picture 1" descr="ALMASHRI_0">
          <a:extLst>
            <a:ext uri="{FF2B5EF4-FFF2-40B4-BE49-F238E27FC236}">
              <a16:creationId xmlns:a16="http://schemas.microsoft.com/office/drawing/2014/main" id="{00000000-0008-0000-0600-00003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7" name="Picture 1" descr="ALMASHRI_0">
          <a:extLst>
            <a:ext uri="{FF2B5EF4-FFF2-40B4-BE49-F238E27FC236}">
              <a16:creationId xmlns:a16="http://schemas.microsoft.com/office/drawing/2014/main" id="{00000000-0008-0000-0600-00003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8" name="Picture 1" descr="ALMASHRI_0">
          <a:extLst>
            <a:ext uri="{FF2B5EF4-FFF2-40B4-BE49-F238E27FC236}">
              <a16:creationId xmlns:a16="http://schemas.microsoft.com/office/drawing/2014/main" id="{00000000-0008-0000-0600-00003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599" name="Picture 1" descr="ALMASHRI_0">
          <a:extLst>
            <a:ext uri="{FF2B5EF4-FFF2-40B4-BE49-F238E27FC236}">
              <a16:creationId xmlns:a16="http://schemas.microsoft.com/office/drawing/2014/main" id="{00000000-0008-0000-0600-00003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0" name="Picture 1" descr="ALMASHRI_0">
          <a:extLst>
            <a:ext uri="{FF2B5EF4-FFF2-40B4-BE49-F238E27FC236}">
              <a16:creationId xmlns:a16="http://schemas.microsoft.com/office/drawing/2014/main" id="{00000000-0008-0000-0600-00004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1" name="Picture 1" descr="ALMASHRI_0">
          <a:extLst>
            <a:ext uri="{FF2B5EF4-FFF2-40B4-BE49-F238E27FC236}">
              <a16:creationId xmlns:a16="http://schemas.microsoft.com/office/drawing/2014/main" id="{00000000-0008-0000-0600-00004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2" name="Picture 1" descr="ALMASHRI_0">
          <a:extLst>
            <a:ext uri="{FF2B5EF4-FFF2-40B4-BE49-F238E27FC236}">
              <a16:creationId xmlns:a16="http://schemas.microsoft.com/office/drawing/2014/main" id="{00000000-0008-0000-0600-00004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3" name="Picture 1" descr="ALMASHRI_0">
          <a:extLst>
            <a:ext uri="{FF2B5EF4-FFF2-40B4-BE49-F238E27FC236}">
              <a16:creationId xmlns:a16="http://schemas.microsoft.com/office/drawing/2014/main" id="{00000000-0008-0000-0600-00004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4" name="Picture 1" descr="ALMASHRI_0">
          <a:extLst>
            <a:ext uri="{FF2B5EF4-FFF2-40B4-BE49-F238E27FC236}">
              <a16:creationId xmlns:a16="http://schemas.microsoft.com/office/drawing/2014/main" id="{00000000-0008-0000-0600-00004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5" name="Picture 1" descr="ALMASHRI_0">
          <a:extLst>
            <a:ext uri="{FF2B5EF4-FFF2-40B4-BE49-F238E27FC236}">
              <a16:creationId xmlns:a16="http://schemas.microsoft.com/office/drawing/2014/main" id="{00000000-0008-0000-0600-00004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6" name="Picture 1" descr="ALMASHRI_0">
          <a:extLst>
            <a:ext uri="{FF2B5EF4-FFF2-40B4-BE49-F238E27FC236}">
              <a16:creationId xmlns:a16="http://schemas.microsoft.com/office/drawing/2014/main" id="{00000000-0008-0000-0600-00004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7" name="Picture 1" descr="ALMASHRI_0">
          <a:extLst>
            <a:ext uri="{FF2B5EF4-FFF2-40B4-BE49-F238E27FC236}">
              <a16:creationId xmlns:a16="http://schemas.microsoft.com/office/drawing/2014/main" id="{00000000-0008-0000-0600-00004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8" name="Picture 1" descr="ALMASHRI_0">
          <a:extLst>
            <a:ext uri="{FF2B5EF4-FFF2-40B4-BE49-F238E27FC236}">
              <a16:creationId xmlns:a16="http://schemas.microsoft.com/office/drawing/2014/main" id="{00000000-0008-0000-0600-00004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09" name="Picture 1" descr="ALMASHRI_0">
          <a:extLst>
            <a:ext uri="{FF2B5EF4-FFF2-40B4-BE49-F238E27FC236}">
              <a16:creationId xmlns:a16="http://schemas.microsoft.com/office/drawing/2014/main" id="{00000000-0008-0000-0600-00004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10" name="Picture 1" descr="ALMASHRI_0">
          <a:extLst>
            <a:ext uri="{FF2B5EF4-FFF2-40B4-BE49-F238E27FC236}">
              <a16:creationId xmlns:a16="http://schemas.microsoft.com/office/drawing/2014/main" id="{00000000-0008-0000-0600-00004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11" name="Picture 1" descr="ALMASHRI_0">
          <a:extLst>
            <a:ext uri="{FF2B5EF4-FFF2-40B4-BE49-F238E27FC236}">
              <a16:creationId xmlns:a16="http://schemas.microsoft.com/office/drawing/2014/main" id="{00000000-0008-0000-0600-00004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12" name="Picture 1" descr="ALMASHRI_0">
          <a:extLst>
            <a:ext uri="{FF2B5EF4-FFF2-40B4-BE49-F238E27FC236}">
              <a16:creationId xmlns:a16="http://schemas.microsoft.com/office/drawing/2014/main" id="{00000000-0008-0000-0600-00004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13" name="Picture 1" descr="ALMASHRI_0">
          <a:extLst>
            <a:ext uri="{FF2B5EF4-FFF2-40B4-BE49-F238E27FC236}">
              <a16:creationId xmlns:a16="http://schemas.microsoft.com/office/drawing/2014/main" id="{00000000-0008-0000-0600-00004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14" name="Picture 1" descr="ALMASHRI_0">
          <a:extLst>
            <a:ext uri="{FF2B5EF4-FFF2-40B4-BE49-F238E27FC236}">
              <a16:creationId xmlns:a16="http://schemas.microsoft.com/office/drawing/2014/main" id="{00000000-0008-0000-0600-00004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15" name="Picture 1" descr="ALMASHRI_0">
          <a:extLst>
            <a:ext uri="{FF2B5EF4-FFF2-40B4-BE49-F238E27FC236}">
              <a16:creationId xmlns:a16="http://schemas.microsoft.com/office/drawing/2014/main" id="{00000000-0008-0000-0600-00004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16" name="Picture 1" descr="ALMASHRI_0">
          <a:extLst>
            <a:ext uri="{FF2B5EF4-FFF2-40B4-BE49-F238E27FC236}">
              <a16:creationId xmlns:a16="http://schemas.microsoft.com/office/drawing/2014/main" id="{00000000-0008-0000-0600-00005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17" name="Picture 1" descr="ALMASHRI_0">
          <a:extLst>
            <a:ext uri="{FF2B5EF4-FFF2-40B4-BE49-F238E27FC236}">
              <a16:creationId xmlns:a16="http://schemas.microsoft.com/office/drawing/2014/main" id="{00000000-0008-0000-0600-00005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18" name="Picture 1" descr="ALMASHRI_0">
          <a:extLst>
            <a:ext uri="{FF2B5EF4-FFF2-40B4-BE49-F238E27FC236}">
              <a16:creationId xmlns:a16="http://schemas.microsoft.com/office/drawing/2014/main" id="{00000000-0008-0000-0600-00005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19" name="Picture 1" descr="ALMASHRI_0">
          <a:extLst>
            <a:ext uri="{FF2B5EF4-FFF2-40B4-BE49-F238E27FC236}">
              <a16:creationId xmlns:a16="http://schemas.microsoft.com/office/drawing/2014/main" id="{00000000-0008-0000-0600-00005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0" name="Picture 1" descr="ALMASHRI_0">
          <a:extLst>
            <a:ext uri="{FF2B5EF4-FFF2-40B4-BE49-F238E27FC236}">
              <a16:creationId xmlns:a16="http://schemas.microsoft.com/office/drawing/2014/main" id="{00000000-0008-0000-0600-00005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1" name="Picture 1" descr="ALMASHRI_0">
          <a:extLst>
            <a:ext uri="{FF2B5EF4-FFF2-40B4-BE49-F238E27FC236}">
              <a16:creationId xmlns:a16="http://schemas.microsoft.com/office/drawing/2014/main" id="{00000000-0008-0000-0600-00005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2" name="Picture 1" descr="ALMASHRI_0">
          <a:extLst>
            <a:ext uri="{FF2B5EF4-FFF2-40B4-BE49-F238E27FC236}">
              <a16:creationId xmlns:a16="http://schemas.microsoft.com/office/drawing/2014/main" id="{00000000-0008-0000-0600-00005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3" name="Picture 1" descr="ALMASHRI_0">
          <a:extLst>
            <a:ext uri="{FF2B5EF4-FFF2-40B4-BE49-F238E27FC236}">
              <a16:creationId xmlns:a16="http://schemas.microsoft.com/office/drawing/2014/main" id="{00000000-0008-0000-0600-00005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4" name="Picture 1" descr="ALMASHRI_0">
          <a:extLst>
            <a:ext uri="{FF2B5EF4-FFF2-40B4-BE49-F238E27FC236}">
              <a16:creationId xmlns:a16="http://schemas.microsoft.com/office/drawing/2014/main" id="{00000000-0008-0000-0600-00005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5" name="Picture 1" descr="ALMASHRI_0">
          <a:extLst>
            <a:ext uri="{FF2B5EF4-FFF2-40B4-BE49-F238E27FC236}">
              <a16:creationId xmlns:a16="http://schemas.microsoft.com/office/drawing/2014/main" id="{00000000-0008-0000-0600-00005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6" name="Picture 1" descr="ALMASHRI_0">
          <a:extLst>
            <a:ext uri="{FF2B5EF4-FFF2-40B4-BE49-F238E27FC236}">
              <a16:creationId xmlns:a16="http://schemas.microsoft.com/office/drawing/2014/main" id="{00000000-0008-0000-0600-00005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7" name="Picture 1" descr="ALMASHRI_0">
          <a:extLst>
            <a:ext uri="{FF2B5EF4-FFF2-40B4-BE49-F238E27FC236}">
              <a16:creationId xmlns:a16="http://schemas.microsoft.com/office/drawing/2014/main" id="{00000000-0008-0000-0600-00005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8" name="Picture 1" descr="ALMASHRI_0">
          <a:extLst>
            <a:ext uri="{FF2B5EF4-FFF2-40B4-BE49-F238E27FC236}">
              <a16:creationId xmlns:a16="http://schemas.microsoft.com/office/drawing/2014/main" id="{00000000-0008-0000-0600-00005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29" name="Picture 1" descr="ALMASHRI_0">
          <a:extLst>
            <a:ext uri="{FF2B5EF4-FFF2-40B4-BE49-F238E27FC236}">
              <a16:creationId xmlns:a16="http://schemas.microsoft.com/office/drawing/2014/main" id="{00000000-0008-0000-0600-00005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30" name="Picture 1" descr="ALMASHRI_0">
          <a:extLst>
            <a:ext uri="{FF2B5EF4-FFF2-40B4-BE49-F238E27FC236}">
              <a16:creationId xmlns:a16="http://schemas.microsoft.com/office/drawing/2014/main" id="{00000000-0008-0000-0600-00005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31" name="Picture 1" descr="ALMASHRI_0">
          <a:extLst>
            <a:ext uri="{FF2B5EF4-FFF2-40B4-BE49-F238E27FC236}">
              <a16:creationId xmlns:a16="http://schemas.microsoft.com/office/drawing/2014/main" id="{00000000-0008-0000-0600-00005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2" name="Picture 1" descr="ALMASHRI_0">
          <a:extLst>
            <a:ext uri="{FF2B5EF4-FFF2-40B4-BE49-F238E27FC236}">
              <a16:creationId xmlns:a16="http://schemas.microsoft.com/office/drawing/2014/main" id="{00000000-0008-0000-0600-00006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3" name="Picture 1" descr="ALMASHRI_0">
          <a:extLst>
            <a:ext uri="{FF2B5EF4-FFF2-40B4-BE49-F238E27FC236}">
              <a16:creationId xmlns:a16="http://schemas.microsoft.com/office/drawing/2014/main" id="{00000000-0008-0000-0600-00006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4" name="Picture 1" descr="ALMASHRI_0">
          <a:extLst>
            <a:ext uri="{FF2B5EF4-FFF2-40B4-BE49-F238E27FC236}">
              <a16:creationId xmlns:a16="http://schemas.microsoft.com/office/drawing/2014/main" id="{00000000-0008-0000-0600-00006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5" name="Picture 1" descr="ALMASHRI_0">
          <a:extLst>
            <a:ext uri="{FF2B5EF4-FFF2-40B4-BE49-F238E27FC236}">
              <a16:creationId xmlns:a16="http://schemas.microsoft.com/office/drawing/2014/main" id="{00000000-0008-0000-0600-00006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6" name="Picture 1" descr="ALMASHRI_0">
          <a:extLst>
            <a:ext uri="{FF2B5EF4-FFF2-40B4-BE49-F238E27FC236}">
              <a16:creationId xmlns:a16="http://schemas.microsoft.com/office/drawing/2014/main" id="{00000000-0008-0000-0600-00006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7" name="Picture 1" descr="ALMASHRI_0">
          <a:extLst>
            <a:ext uri="{FF2B5EF4-FFF2-40B4-BE49-F238E27FC236}">
              <a16:creationId xmlns:a16="http://schemas.microsoft.com/office/drawing/2014/main" id="{00000000-0008-0000-0600-00006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8" name="Picture 1" descr="ALMASHRI_0">
          <a:extLst>
            <a:ext uri="{FF2B5EF4-FFF2-40B4-BE49-F238E27FC236}">
              <a16:creationId xmlns:a16="http://schemas.microsoft.com/office/drawing/2014/main" id="{00000000-0008-0000-0600-00006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39" name="Picture 1" descr="ALMASHRI_0">
          <a:extLst>
            <a:ext uri="{FF2B5EF4-FFF2-40B4-BE49-F238E27FC236}">
              <a16:creationId xmlns:a16="http://schemas.microsoft.com/office/drawing/2014/main" id="{00000000-0008-0000-0600-00006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0" name="Picture 1" descr="ALMASHRI_0">
          <a:extLst>
            <a:ext uri="{FF2B5EF4-FFF2-40B4-BE49-F238E27FC236}">
              <a16:creationId xmlns:a16="http://schemas.microsoft.com/office/drawing/2014/main" id="{00000000-0008-0000-0600-00006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1" name="Picture 1" descr="ALMASHRI_0">
          <a:extLst>
            <a:ext uri="{FF2B5EF4-FFF2-40B4-BE49-F238E27FC236}">
              <a16:creationId xmlns:a16="http://schemas.microsoft.com/office/drawing/2014/main" id="{00000000-0008-0000-0600-00006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2" name="Picture 1" descr="ALMASHRI_0">
          <a:extLst>
            <a:ext uri="{FF2B5EF4-FFF2-40B4-BE49-F238E27FC236}">
              <a16:creationId xmlns:a16="http://schemas.microsoft.com/office/drawing/2014/main" id="{00000000-0008-0000-0600-00006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3" name="Picture 1" descr="ALMASHRI_0">
          <a:extLst>
            <a:ext uri="{FF2B5EF4-FFF2-40B4-BE49-F238E27FC236}">
              <a16:creationId xmlns:a16="http://schemas.microsoft.com/office/drawing/2014/main" id="{00000000-0008-0000-0600-00006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4" name="Picture 1" descr="ALMASHRI_0">
          <a:extLst>
            <a:ext uri="{FF2B5EF4-FFF2-40B4-BE49-F238E27FC236}">
              <a16:creationId xmlns:a16="http://schemas.microsoft.com/office/drawing/2014/main" id="{00000000-0008-0000-0600-00006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5" name="Picture 1" descr="ALMASHRI_0">
          <a:extLst>
            <a:ext uri="{FF2B5EF4-FFF2-40B4-BE49-F238E27FC236}">
              <a16:creationId xmlns:a16="http://schemas.microsoft.com/office/drawing/2014/main" id="{00000000-0008-0000-0600-00006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6" name="Picture 1" descr="ALMASHRI_0">
          <a:extLst>
            <a:ext uri="{FF2B5EF4-FFF2-40B4-BE49-F238E27FC236}">
              <a16:creationId xmlns:a16="http://schemas.microsoft.com/office/drawing/2014/main" id="{00000000-0008-0000-0600-00006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47" name="Picture 1" descr="ALMASHRI_0">
          <a:extLst>
            <a:ext uri="{FF2B5EF4-FFF2-40B4-BE49-F238E27FC236}">
              <a16:creationId xmlns:a16="http://schemas.microsoft.com/office/drawing/2014/main" id="{00000000-0008-0000-0600-00006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48" name="Picture 1" descr="ALMASHRI_0">
          <a:extLst>
            <a:ext uri="{FF2B5EF4-FFF2-40B4-BE49-F238E27FC236}">
              <a16:creationId xmlns:a16="http://schemas.microsoft.com/office/drawing/2014/main" id="{00000000-0008-0000-0600-00007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49" name="Picture 1" descr="ALMASHRI_0">
          <a:extLst>
            <a:ext uri="{FF2B5EF4-FFF2-40B4-BE49-F238E27FC236}">
              <a16:creationId xmlns:a16="http://schemas.microsoft.com/office/drawing/2014/main" id="{00000000-0008-0000-0600-00007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0" name="Picture 1" descr="ALMASHRI_0">
          <a:extLst>
            <a:ext uri="{FF2B5EF4-FFF2-40B4-BE49-F238E27FC236}">
              <a16:creationId xmlns:a16="http://schemas.microsoft.com/office/drawing/2014/main" id="{00000000-0008-0000-0600-00007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1" name="Picture 1" descr="ALMASHRI_0">
          <a:extLst>
            <a:ext uri="{FF2B5EF4-FFF2-40B4-BE49-F238E27FC236}">
              <a16:creationId xmlns:a16="http://schemas.microsoft.com/office/drawing/2014/main" id="{00000000-0008-0000-0600-00007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2" name="Picture 1" descr="ALMASHRI_0">
          <a:extLst>
            <a:ext uri="{FF2B5EF4-FFF2-40B4-BE49-F238E27FC236}">
              <a16:creationId xmlns:a16="http://schemas.microsoft.com/office/drawing/2014/main" id="{00000000-0008-0000-0600-00007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3" name="Picture 1" descr="ALMASHRI_0">
          <a:extLst>
            <a:ext uri="{FF2B5EF4-FFF2-40B4-BE49-F238E27FC236}">
              <a16:creationId xmlns:a16="http://schemas.microsoft.com/office/drawing/2014/main" id="{00000000-0008-0000-0600-00007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4" name="Picture 1" descr="ALMASHRI_0">
          <a:extLst>
            <a:ext uri="{FF2B5EF4-FFF2-40B4-BE49-F238E27FC236}">
              <a16:creationId xmlns:a16="http://schemas.microsoft.com/office/drawing/2014/main" id="{00000000-0008-0000-0600-00007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5" name="Picture 1" descr="ALMASHRI_0">
          <a:extLst>
            <a:ext uri="{FF2B5EF4-FFF2-40B4-BE49-F238E27FC236}">
              <a16:creationId xmlns:a16="http://schemas.microsoft.com/office/drawing/2014/main" id="{00000000-0008-0000-0600-00007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6" name="Picture 1" descr="ALMASHRI_0">
          <a:extLst>
            <a:ext uri="{FF2B5EF4-FFF2-40B4-BE49-F238E27FC236}">
              <a16:creationId xmlns:a16="http://schemas.microsoft.com/office/drawing/2014/main" id="{00000000-0008-0000-0600-00007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7" name="Picture 1" descr="ALMASHRI_0">
          <a:extLst>
            <a:ext uri="{FF2B5EF4-FFF2-40B4-BE49-F238E27FC236}">
              <a16:creationId xmlns:a16="http://schemas.microsoft.com/office/drawing/2014/main" id="{00000000-0008-0000-0600-00007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8" name="Picture 1" descr="ALMASHRI_0">
          <a:extLst>
            <a:ext uri="{FF2B5EF4-FFF2-40B4-BE49-F238E27FC236}">
              <a16:creationId xmlns:a16="http://schemas.microsoft.com/office/drawing/2014/main" id="{00000000-0008-0000-0600-00007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59" name="Picture 1" descr="ALMASHRI_0">
          <a:extLst>
            <a:ext uri="{FF2B5EF4-FFF2-40B4-BE49-F238E27FC236}">
              <a16:creationId xmlns:a16="http://schemas.microsoft.com/office/drawing/2014/main" id="{00000000-0008-0000-0600-00007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60" name="Picture 1" descr="ALMASHRI_0">
          <a:extLst>
            <a:ext uri="{FF2B5EF4-FFF2-40B4-BE49-F238E27FC236}">
              <a16:creationId xmlns:a16="http://schemas.microsoft.com/office/drawing/2014/main" id="{00000000-0008-0000-0600-00007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61" name="Picture 1" descr="ALMASHRI_0">
          <a:extLst>
            <a:ext uri="{FF2B5EF4-FFF2-40B4-BE49-F238E27FC236}">
              <a16:creationId xmlns:a16="http://schemas.microsoft.com/office/drawing/2014/main" id="{00000000-0008-0000-0600-00007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62" name="Picture 1" descr="ALMASHRI_0">
          <a:extLst>
            <a:ext uri="{FF2B5EF4-FFF2-40B4-BE49-F238E27FC236}">
              <a16:creationId xmlns:a16="http://schemas.microsoft.com/office/drawing/2014/main" id="{00000000-0008-0000-0600-00007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663" name="Picture 1" descr="ALMASHRI_0">
          <a:extLst>
            <a:ext uri="{FF2B5EF4-FFF2-40B4-BE49-F238E27FC236}">
              <a16:creationId xmlns:a16="http://schemas.microsoft.com/office/drawing/2014/main" id="{00000000-0008-0000-0600-00007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64" name="Picture 1" descr="ALMASHRI_0">
          <a:extLst>
            <a:ext uri="{FF2B5EF4-FFF2-40B4-BE49-F238E27FC236}">
              <a16:creationId xmlns:a16="http://schemas.microsoft.com/office/drawing/2014/main" id="{00000000-0008-0000-0600-00008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65" name="Picture 1" descr="ALMASHRI_0">
          <a:extLst>
            <a:ext uri="{FF2B5EF4-FFF2-40B4-BE49-F238E27FC236}">
              <a16:creationId xmlns:a16="http://schemas.microsoft.com/office/drawing/2014/main" id="{00000000-0008-0000-0600-00008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66" name="Picture 1" descr="ALMASHRI_0">
          <a:extLst>
            <a:ext uri="{FF2B5EF4-FFF2-40B4-BE49-F238E27FC236}">
              <a16:creationId xmlns:a16="http://schemas.microsoft.com/office/drawing/2014/main" id="{00000000-0008-0000-0600-00008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67" name="Picture 1" descr="ALMASHRI_0">
          <a:extLst>
            <a:ext uri="{FF2B5EF4-FFF2-40B4-BE49-F238E27FC236}">
              <a16:creationId xmlns:a16="http://schemas.microsoft.com/office/drawing/2014/main" id="{00000000-0008-0000-0600-00008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68" name="Picture 1" descr="ALMASHRI_0">
          <a:extLst>
            <a:ext uri="{FF2B5EF4-FFF2-40B4-BE49-F238E27FC236}">
              <a16:creationId xmlns:a16="http://schemas.microsoft.com/office/drawing/2014/main" id="{00000000-0008-0000-0600-00008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69" name="Picture 1" descr="ALMASHRI_0">
          <a:extLst>
            <a:ext uri="{FF2B5EF4-FFF2-40B4-BE49-F238E27FC236}">
              <a16:creationId xmlns:a16="http://schemas.microsoft.com/office/drawing/2014/main" id="{00000000-0008-0000-0600-00008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0" name="Picture 1" descr="ALMASHRI_0">
          <a:extLst>
            <a:ext uri="{FF2B5EF4-FFF2-40B4-BE49-F238E27FC236}">
              <a16:creationId xmlns:a16="http://schemas.microsoft.com/office/drawing/2014/main" id="{00000000-0008-0000-0600-00008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1" name="Picture 1" descr="ALMASHRI_0">
          <a:extLst>
            <a:ext uri="{FF2B5EF4-FFF2-40B4-BE49-F238E27FC236}">
              <a16:creationId xmlns:a16="http://schemas.microsoft.com/office/drawing/2014/main" id="{00000000-0008-0000-0600-00008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2" name="Picture 1" descr="ALMASHRI_0">
          <a:extLst>
            <a:ext uri="{FF2B5EF4-FFF2-40B4-BE49-F238E27FC236}">
              <a16:creationId xmlns:a16="http://schemas.microsoft.com/office/drawing/2014/main" id="{00000000-0008-0000-0600-00008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3" name="Picture 1" descr="ALMASHRI_0">
          <a:extLst>
            <a:ext uri="{FF2B5EF4-FFF2-40B4-BE49-F238E27FC236}">
              <a16:creationId xmlns:a16="http://schemas.microsoft.com/office/drawing/2014/main" id="{00000000-0008-0000-0600-00008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4" name="Picture 1" descr="ALMASHRI_0">
          <a:extLst>
            <a:ext uri="{FF2B5EF4-FFF2-40B4-BE49-F238E27FC236}">
              <a16:creationId xmlns:a16="http://schemas.microsoft.com/office/drawing/2014/main" id="{00000000-0008-0000-0600-00008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5" name="Picture 1" descr="ALMASHRI_0">
          <a:extLst>
            <a:ext uri="{FF2B5EF4-FFF2-40B4-BE49-F238E27FC236}">
              <a16:creationId xmlns:a16="http://schemas.microsoft.com/office/drawing/2014/main" id="{00000000-0008-0000-0600-00008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6" name="Picture 1" descr="ALMASHRI_0">
          <a:extLst>
            <a:ext uri="{FF2B5EF4-FFF2-40B4-BE49-F238E27FC236}">
              <a16:creationId xmlns:a16="http://schemas.microsoft.com/office/drawing/2014/main" id="{00000000-0008-0000-0600-00008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7" name="Picture 1" descr="ALMASHRI_0">
          <a:extLst>
            <a:ext uri="{FF2B5EF4-FFF2-40B4-BE49-F238E27FC236}">
              <a16:creationId xmlns:a16="http://schemas.microsoft.com/office/drawing/2014/main" id="{00000000-0008-0000-0600-00008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8" name="Picture 1" descr="ALMASHRI_0">
          <a:extLst>
            <a:ext uri="{FF2B5EF4-FFF2-40B4-BE49-F238E27FC236}">
              <a16:creationId xmlns:a16="http://schemas.microsoft.com/office/drawing/2014/main" id="{00000000-0008-0000-0600-00008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679" name="Picture 1" descr="ALMASHRI_0">
          <a:extLst>
            <a:ext uri="{FF2B5EF4-FFF2-40B4-BE49-F238E27FC236}">
              <a16:creationId xmlns:a16="http://schemas.microsoft.com/office/drawing/2014/main" id="{00000000-0008-0000-0600-00008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0" name="Picture 1" descr="ALMASHRI_0">
          <a:extLst>
            <a:ext uri="{FF2B5EF4-FFF2-40B4-BE49-F238E27FC236}">
              <a16:creationId xmlns:a16="http://schemas.microsoft.com/office/drawing/2014/main" id="{00000000-0008-0000-0600-00009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1" name="Picture 1" descr="ALMASHRI_0">
          <a:extLst>
            <a:ext uri="{FF2B5EF4-FFF2-40B4-BE49-F238E27FC236}">
              <a16:creationId xmlns:a16="http://schemas.microsoft.com/office/drawing/2014/main" id="{00000000-0008-0000-0600-00009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2" name="Picture 1" descr="ALMASHRI_0">
          <a:extLst>
            <a:ext uri="{FF2B5EF4-FFF2-40B4-BE49-F238E27FC236}">
              <a16:creationId xmlns:a16="http://schemas.microsoft.com/office/drawing/2014/main" id="{00000000-0008-0000-0600-00009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3" name="Picture 1" descr="ALMASHRI_0">
          <a:extLst>
            <a:ext uri="{FF2B5EF4-FFF2-40B4-BE49-F238E27FC236}">
              <a16:creationId xmlns:a16="http://schemas.microsoft.com/office/drawing/2014/main" id="{00000000-0008-0000-0600-00009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4" name="Picture 1" descr="ALMASHRI_0">
          <a:extLst>
            <a:ext uri="{FF2B5EF4-FFF2-40B4-BE49-F238E27FC236}">
              <a16:creationId xmlns:a16="http://schemas.microsoft.com/office/drawing/2014/main" id="{00000000-0008-0000-0600-00009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5" name="Picture 1" descr="ALMASHRI_0">
          <a:extLst>
            <a:ext uri="{FF2B5EF4-FFF2-40B4-BE49-F238E27FC236}">
              <a16:creationId xmlns:a16="http://schemas.microsoft.com/office/drawing/2014/main" id="{00000000-0008-0000-0600-00009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6" name="Picture 1" descr="ALMASHRI_0">
          <a:extLst>
            <a:ext uri="{FF2B5EF4-FFF2-40B4-BE49-F238E27FC236}">
              <a16:creationId xmlns:a16="http://schemas.microsoft.com/office/drawing/2014/main" id="{00000000-0008-0000-0600-00009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7" name="Picture 1" descr="ALMASHRI_0">
          <a:extLst>
            <a:ext uri="{FF2B5EF4-FFF2-40B4-BE49-F238E27FC236}">
              <a16:creationId xmlns:a16="http://schemas.microsoft.com/office/drawing/2014/main" id="{00000000-0008-0000-0600-00009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8" name="Picture 1" descr="ALMASHRI_0">
          <a:extLst>
            <a:ext uri="{FF2B5EF4-FFF2-40B4-BE49-F238E27FC236}">
              <a16:creationId xmlns:a16="http://schemas.microsoft.com/office/drawing/2014/main" id="{00000000-0008-0000-0600-00009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89" name="Picture 1" descr="ALMASHRI_0">
          <a:extLst>
            <a:ext uri="{FF2B5EF4-FFF2-40B4-BE49-F238E27FC236}">
              <a16:creationId xmlns:a16="http://schemas.microsoft.com/office/drawing/2014/main" id="{00000000-0008-0000-0600-00009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90" name="Picture 1" descr="ALMASHRI_0">
          <a:extLst>
            <a:ext uri="{FF2B5EF4-FFF2-40B4-BE49-F238E27FC236}">
              <a16:creationId xmlns:a16="http://schemas.microsoft.com/office/drawing/2014/main" id="{00000000-0008-0000-0600-00009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91" name="Picture 1" descr="ALMASHRI_0">
          <a:extLst>
            <a:ext uri="{FF2B5EF4-FFF2-40B4-BE49-F238E27FC236}">
              <a16:creationId xmlns:a16="http://schemas.microsoft.com/office/drawing/2014/main" id="{00000000-0008-0000-0600-00009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92" name="Picture 1" descr="ALMASHRI_0">
          <a:extLst>
            <a:ext uri="{FF2B5EF4-FFF2-40B4-BE49-F238E27FC236}">
              <a16:creationId xmlns:a16="http://schemas.microsoft.com/office/drawing/2014/main" id="{00000000-0008-0000-0600-00009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93" name="Picture 1" descr="ALMASHRI_0">
          <a:extLst>
            <a:ext uri="{FF2B5EF4-FFF2-40B4-BE49-F238E27FC236}">
              <a16:creationId xmlns:a16="http://schemas.microsoft.com/office/drawing/2014/main" id="{00000000-0008-0000-0600-00009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94" name="Picture 1" descr="ALMASHRI_0">
          <a:extLst>
            <a:ext uri="{FF2B5EF4-FFF2-40B4-BE49-F238E27FC236}">
              <a16:creationId xmlns:a16="http://schemas.microsoft.com/office/drawing/2014/main" id="{00000000-0008-0000-0600-00009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695" name="Picture 1" descr="ALMASHRI_0">
          <a:extLst>
            <a:ext uri="{FF2B5EF4-FFF2-40B4-BE49-F238E27FC236}">
              <a16:creationId xmlns:a16="http://schemas.microsoft.com/office/drawing/2014/main" id="{00000000-0008-0000-0600-00009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96" name="Picture 1" descr="ALMASHRI_0">
          <a:extLst>
            <a:ext uri="{FF2B5EF4-FFF2-40B4-BE49-F238E27FC236}">
              <a16:creationId xmlns:a16="http://schemas.microsoft.com/office/drawing/2014/main" id="{00000000-0008-0000-0600-0000A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97" name="Picture 1" descr="ALMASHRI_0">
          <a:extLst>
            <a:ext uri="{FF2B5EF4-FFF2-40B4-BE49-F238E27FC236}">
              <a16:creationId xmlns:a16="http://schemas.microsoft.com/office/drawing/2014/main" id="{00000000-0008-0000-0600-0000A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98" name="Picture 1" descr="ALMASHRI_0">
          <a:extLst>
            <a:ext uri="{FF2B5EF4-FFF2-40B4-BE49-F238E27FC236}">
              <a16:creationId xmlns:a16="http://schemas.microsoft.com/office/drawing/2014/main" id="{00000000-0008-0000-0600-0000A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699" name="Picture 1" descr="ALMASHRI_0">
          <a:extLst>
            <a:ext uri="{FF2B5EF4-FFF2-40B4-BE49-F238E27FC236}">
              <a16:creationId xmlns:a16="http://schemas.microsoft.com/office/drawing/2014/main" id="{00000000-0008-0000-0600-0000A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0" name="Picture 1" descr="ALMASHRI_0">
          <a:extLst>
            <a:ext uri="{FF2B5EF4-FFF2-40B4-BE49-F238E27FC236}">
              <a16:creationId xmlns:a16="http://schemas.microsoft.com/office/drawing/2014/main" id="{00000000-0008-0000-0600-0000A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1" name="Picture 1" descr="ALMASHRI_0">
          <a:extLst>
            <a:ext uri="{FF2B5EF4-FFF2-40B4-BE49-F238E27FC236}">
              <a16:creationId xmlns:a16="http://schemas.microsoft.com/office/drawing/2014/main" id="{00000000-0008-0000-0600-0000A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2" name="Picture 1" descr="ALMASHRI_0">
          <a:extLst>
            <a:ext uri="{FF2B5EF4-FFF2-40B4-BE49-F238E27FC236}">
              <a16:creationId xmlns:a16="http://schemas.microsoft.com/office/drawing/2014/main" id="{00000000-0008-0000-0600-0000A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3" name="Picture 1" descr="ALMASHRI_0">
          <a:extLst>
            <a:ext uri="{FF2B5EF4-FFF2-40B4-BE49-F238E27FC236}">
              <a16:creationId xmlns:a16="http://schemas.microsoft.com/office/drawing/2014/main" id="{00000000-0008-0000-0600-0000A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4" name="Picture 1" descr="ALMASHRI_0">
          <a:extLst>
            <a:ext uri="{FF2B5EF4-FFF2-40B4-BE49-F238E27FC236}">
              <a16:creationId xmlns:a16="http://schemas.microsoft.com/office/drawing/2014/main" id="{00000000-0008-0000-0600-0000A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5" name="Picture 1" descr="ALMASHRI_0">
          <a:extLst>
            <a:ext uri="{FF2B5EF4-FFF2-40B4-BE49-F238E27FC236}">
              <a16:creationId xmlns:a16="http://schemas.microsoft.com/office/drawing/2014/main" id="{00000000-0008-0000-0600-0000A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6" name="Picture 1" descr="ALMASHRI_0">
          <a:extLst>
            <a:ext uri="{FF2B5EF4-FFF2-40B4-BE49-F238E27FC236}">
              <a16:creationId xmlns:a16="http://schemas.microsoft.com/office/drawing/2014/main" id="{00000000-0008-0000-0600-0000A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7" name="Picture 1" descr="ALMASHRI_0">
          <a:extLst>
            <a:ext uri="{FF2B5EF4-FFF2-40B4-BE49-F238E27FC236}">
              <a16:creationId xmlns:a16="http://schemas.microsoft.com/office/drawing/2014/main" id="{00000000-0008-0000-0600-0000A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8" name="Picture 1" descr="ALMASHRI_0">
          <a:extLst>
            <a:ext uri="{FF2B5EF4-FFF2-40B4-BE49-F238E27FC236}">
              <a16:creationId xmlns:a16="http://schemas.microsoft.com/office/drawing/2014/main" id="{00000000-0008-0000-0600-0000A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09" name="Picture 1" descr="ALMASHRI_0">
          <a:extLst>
            <a:ext uri="{FF2B5EF4-FFF2-40B4-BE49-F238E27FC236}">
              <a16:creationId xmlns:a16="http://schemas.microsoft.com/office/drawing/2014/main" id="{00000000-0008-0000-0600-0000A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10" name="Picture 1" descr="ALMASHRI_0">
          <a:extLst>
            <a:ext uri="{FF2B5EF4-FFF2-40B4-BE49-F238E27FC236}">
              <a16:creationId xmlns:a16="http://schemas.microsoft.com/office/drawing/2014/main" id="{00000000-0008-0000-0600-0000A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11" name="Picture 1" descr="ALMASHRI_0">
          <a:extLst>
            <a:ext uri="{FF2B5EF4-FFF2-40B4-BE49-F238E27FC236}">
              <a16:creationId xmlns:a16="http://schemas.microsoft.com/office/drawing/2014/main" id="{00000000-0008-0000-0600-0000A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2" name="Picture 1" descr="ALMASHRI_0">
          <a:extLst>
            <a:ext uri="{FF2B5EF4-FFF2-40B4-BE49-F238E27FC236}">
              <a16:creationId xmlns:a16="http://schemas.microsoft.com/office/drawing/2014/main" id="{00000000-0008-0000-0600-0000B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3" name="Picture 1" descr="ALMASHRI_0">
          <a:extLst>
            <a:ext uri="{FF2B5EF4-FFF2-40B4-BE49-F238E27FC236}">
              <a16:creationId xmlns:a16="http://schemas.microsoft.com/office/drawing/2014/main" id="{00000000-0008-0000-0600-0000B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4" name="Picture 1" descr="ALMASHRI_0">
          <a:extLst>
            <a:ext uri="{FF2B5EF4-FFF2-40B4-BE49-F238E27FC236}">
              <a16:creationId xmlns:a16="http://schemas.microsoft.com/office/drawing/2014/main" id="{00000000-0008-0000-0600-0000B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5" name="Picture 1" descr="ALMASHRI_0">
          <a:extLst>
            <a:ext uri="{FF2B5EF4-FFF2-40B4-BE49-F238E27FC236}">
              <a16:creationId xmlns:a16="http://schemas.microsoft.com/office/drawing/2014/main" id="{00000000-0008-0000-0600-0000B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6" name="Picture 1" descr="ALMASHRI_0">
          <a:extLst>
            <a:ext uri="{FF2B5EF4-FFF2-40B4-BE49-F238E27FC236}">
              <a16:creationId xmlns:a16="http://schemas.microsoft.com/office/drawing/2014/main" id="{00000000-0008-0000-0600-0000B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7" name="Picture 1" descr="ALMASHRI_0">
          <a:extLst>
            <a:ext uri="{FF2B5EF4-FFF2-40B4-BE49-F238E27FC236}">
              <a16:creationId xmlns:a16="http://schemas.microsoft.com/office/drawing/2014/main" id="{00000000-0008-0000-0600-0000B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8" name="Picture 1" descr="ALMASHRI_0">
          <a:extLst>
            <a:ext uri="{FF2B5EF4-FFF2-40B4-BE49-F238E27FC236}">
              <a16:creationId xmlns:a16="http://schemas.microsoft.com/office/drawing/2014/main" id="{00000000-0008-0000-0600-0000B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19" name="Picture 1" descr="ALMASHRI_0">
          <a:extLst>
            <a:ext uri="{FF2B5EF4-FFF2-40B4-BE49-F238E27FC236}">
              <a16:creationId xmlns:a16="http://schemas.microsoft.com/office/drawing/2014/main" id="{00000000-0008-0000-0600-0000B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0" name="Picture 1" descr="ALMASHRI_0">
          <a:extLst>
            <a:ext uri="{FF2B5EF4-FFF2-40B4-BE49-F238E27FC236}">
              <a16:creationId xmlns:a16="http://schemas.microsoft.com/office/drawing/2014/main" id="{00000000-0008-0000-0600-0000B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1" name="Picture 1" descr="ALMASHRI_0">
          <a:extLst>
            <a:ext uri="{FF2B5EF4-FFF2-40B4-BE49-F238E27FC236}">
              <a16:creationId xmlns:a16="http://schemas.microsoft.com/office/drawing/2014/main" id="{00000000-0008-0000-0600-0000B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2" name="Picture 1" descr="ALMASHRI_0">
          <a:extLst>
            <a:ext uri="{FF2B5EF4-FFF2-40B4-BE49-F238E27FC236}">
              <a16:creationId xmlns:a16="http://schemas.microsoft.com/office/drawing/2014/main" id="{00000000-0008-0000-0600-0000B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3" name="Picture 1" descr="ALMASHRI_0">
          <a:extLst>
            <a:ext uri="{FF2B5EF4-FFF2-40B4-BE49-F238E27FC236}">
              <a16:creationId xmlns:a16="http://schemas.microsoft.com/office/drawing/2014/main" id="{00000000-0008-0000-0600-0000B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4" name="Picture 1" descr="ALMASHRI_0">
          <a:extLst>
            <a:ext uri="{FF2B5EF4-FFF2-40B4-BE49-F238E27FC236}">
              <a16:creationId xmlns:a16="http://schemas.microsoft.com/office/drawing/2014/main" id="{00000000-0008-0000-0600-0000B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5" name="Picture 1" descr="ALMASHRI_0">
          <a:extLst>
            <a:ext uri="{FF2B5EF4-FFF2-40B4-BE49-F238E27FC236}">
              <a16:creationId xmlns:a16="http://schemas.microsoft.com/office/drawing/2014/main" id="{00000000-0008-0000-0600-0000B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6" name="Picture 1" descr="ALMASHRI_0">
          <a:extLst>
            <a:ext uri="{FF2B5EF4-FFF2-40B4-BE49-F238E27FC236}">
              <a16:creationId xmlns:a16="http://schemas.microsoft.com/office/drawing/2014/main" id="{00000000-0008-0000-0600-0000B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27" name="Picture 1" descr="ALMASHRI_0">
          <a:extLst>
            <a:ext uri="{FF2B5EF4-FFF2-40B4-BE49-F238E27FC236}">
              <a16:creationId xmlns:a16="http://schemas.microsoft.com/office/drawing/2014/main" id="{00000000-0008-0000-0600-0000B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28" name="Picture 1" descr="ALMASHRI_0">
          <a:extLst>
            <a:ext uri="{FF2B5EF4-FFF2-40B4-BE49-F238E27FC236}">
              <a16:creationId xmlns:a16="http://schemas.microsoft.com/office/drawing/2014/main" id="{00000000-0008-0000-0600-0000C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29" name="Picture 1" descr="ALMASHRI_0">
          <a:extLst>
            <a:ext uri="{FF2B5EF4-FFF2-40B4-BE49-F238E27FC236}">
              <a16:creationId xmlns:a16="http://schemas.microsoft.com/office/drawing/2014/main" id="{00000000-0008-0000-0600-0000C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0" name="Picture 1" descr="ALMASHRI_0">
          <a:extLst>
            <a:ext uri="{FF2B5EF4-FFF2-40B4-BE49-F238E27FC236}">
              <a16:creationId xmlns:a16="http://schemas.microsoft.com/office/drawing/2014/main" id="{00000000-0008-0000-0600-0000C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1" name="Picture 1" descr="ALMASHRI_0">
          <a:extLst>
            <a:ext uri="{FF2B5EF4-FFF2-40B4-BE49-F238E27FC236}">
              <a16:creationId xmlns:a16="http://schemas.microsoft.com/office/drawing/2014/main" id="{00000000-0008-0000-0600-0000C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2" name="Picture 1" descr="ALMASHRI_0">
          <a:extLst>
            <a:ext uri="{FF2B5EF4-FFF2-40B4-BE49-F238E27FC236}">
              <a16:creationId xmlns:a16="http://schemas.microsoft.com/office/drawing/2014/main" id="{00000000-0008-0000-0600-0000C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3" name="Picture 1" descr="ALMASHRI_0">
          <a:extLst>
            <a:ext uri="{FF2B5EF4-FFF2-40B4-BE49-F238E27FC236}">
              <a16:creationId xmlns:a16="http://schemas.microsoft.com/office/drawing/2014/main" id="{00000000-0008-0000-0600-0000C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4" name="Picture 1" descr="ALMASHRI_0">
          <a:extLst>
            <a:ext uri="{FF2B5EF4-FFF2-40B4-BE49-F238E27FC236}">
              <a16:creationId xmlns:a16="http://schemas.microsoft.com/office/drawing/2014/main" id="{00000000-0008-0000-0600-0000C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5" name="Picture 1" descr="ALMASHRI_0">
          <a:extLst>
            <a:ext uri="{FF2B5EF4-FFF2-40B4-BE49-F238E27FC236}">
              <a16:creationId xmlns:a16="http://schemas.microsoft.com/office/drawing/2014/main" id="{00000000-0008-0000-0600-0000C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6" name="Picture 1" descr="ALMASHRI_0">
          <a:extLst>
            <a:ext uri="{FF2B5EF4-FFF2-40B4-BE49-F238E27FC236}">
              <a16:creationId xmlns:a16="http://schemas.microsoft.com/office/drawing/2014/main" id="{00000000-0008-0000-0600-0000C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7" name="Picture 1" descr="ALMASHRI_0">
          <a:extLst>
            <a:ext uri="{FF2B5EF4-FFF2-40B4-BE49-F238E27FC236}">
              <a16:creationId xmlns:a16="http://schemas.microsoft.com/office/drawing/2014/main" id="{00000000-0008-0000-0600-0000C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8" name="Picture 1" descr="ALMASHRI_0">
          <a:extLst>
            <a:ext uri="{FF2B5EF4-FFF2-40B4-BE49-F238E27FC236}">
              <a16:creationId xmlns:a16="http://schemas.microsoft.com/office/drawing/2014/main" id="{00000000-0008-0000-0600-0000C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39" name="Picture 1" descr="ALMASHRI_0">
          <a:extLst>
            <a:ext uri="{FF2B5EF4-FFF2-40B4-BE49-F238E27FC236}">
              <a16:creationId xmlns:a16="http://schemas.microsoft.com/office/drawing/2014/main" id="{00000000-0008-0000-0600-0000C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40" name="Picture 1" descr="ALMASHRI_0">
          <a:extLst>
            <a:ext uri="{FF2B5EF4-FFF2-40B4-BE49-F238E27FC236}">
              <a16:creationId xmlns:a16="http://schemas.microsoft.com/office/drawing/2014/main" id="{00000000-0008-0000-0600-0000C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41" name="Picture 1" descr="ALMASHRI_0">
          <a:extLst>
            <a:ext uri="{FF2B5EF4-FFF2-40B4-BE49-F238E27FC236}">
              <a16:creationId xmlns:a16="http://schemas.microsoft.com/office/drawing/2014/main" id="{00000000-0008-0000-0600-0000C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42" name="Picture 1" descr="ALMASHRI_0">
          <a:extLst>
            <a:ext uri="{FF2B5EF4-FFF2-40B4-BE49-F238E27FC236}">
              <a16:creationId xmlns:a16="http://schemas.microsoft.com/office/drawing/2014/main" id="{00000000-0008-0000-0600-0000C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43" name="Picture 1" descr="ALMASHRI_0">
          <a:extLst>
            <a:ext uri="{FF2B5EF4-FFF2-40B4-BE49-F238E27FC236}">
              <a16:creationId xmlns:a16="http://schemas.microsoft.com/office/drawing/2014/main" id="{00000000-0008-0000-0600-0000C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44" name="Picture 1" descr="ALMASHRI_0">
          <a:extLst>
            <a:ext uri="{FF2B5EF4-FFF2-40B4-BE49-F238E27FC236}">
              <a16:creationId xmlns:a16="http://schemas.microsoft.com/office/drawing/2014/main" id="{00000000-0008-0000-0600-0000D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45" name="Picture 1" descr="ALMASHRI_0">
          <a:extLst>
            <a:ext uri="{FF2B5EF4-FFF2-40B4-BE49-F238E27FC236}">
              <a16:creationId xmlns:a16="http://schemas.microsoft.com/office/drawing/2014/main" id="{00000000-0008-0000-0600-0000D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46" name="Picture 1" descr="ALMASHRI_0">
          <a:extLst>
            <a:ext uri="{FF2B5EF4-FFF2-40B4-BE49-F238E27FC236}">
              <a16:creationId xmlns:a16="http://schemas.microsoft.com/office/drawing/2014/main" id="{00000000-0008-0000-0600-0000D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47" name="Picture 1" descr="ALMASHRI_0">
          <a:extLst>
            <a:ext uri="{FF2B5EF4-FFF2-40B4-BE49-F238E27FC236}">
              <a16:creationId xmlns:a16="http://schemas.microsoft.com/office/drawing/2014/main" id="{00000000-0008-0000-0600-0000D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48" name="Picture 1" descr="ALMASHRI_0">
          <a:extLst>
            <a:ext uri="{FF2B5EF4-FFF2-40B4-BE49-F238E27FC236}">
              <a16:creationId xmlns:a16="http://schemas.microsoft.com/office/drawing/2014/main" id="{00000000-0008-0000-0600-0000D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49" name="Picture 1" descr="ALMASHRI_0">
          <a:extLst>
            <a:ext uri="{FF2B5EF4-FFF2-40B4-BE49-F238E27FC236}">
              <a16:creationId xmlns:a16="http://schemas.microsoft.com/office/drawing/2014/main" id="{00000000-0008-0000-0600-0000D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0" name="Picture 1" descr="ALMASHRI_0">
          <a:extLst>
            <a:ext uri="{FF2B5EF4-FFF2-40B4-BE49-F238E27FC236}">
              <a16:creationId xmlns:a16="http://schemas.microsoft.com/office/drawing/2014/main" id="{00000000-0008-0000-0600-0000D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1" name="Picture 1" descr="ALMASHRI_0">
          <a:extLst>
            <a:ext uri="{FF2B5EF4-FFF2-40B4-BE49-F238E27FC236}">
              <a16:creationId xmlns:a16="http://schemas.microsoft.com/office/drawing/2014/main" id="{00000000-0008-0000-0600-0000D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2" name="Picture 1" descr="ALMASHRI_0">
          <a:extLst>
            <a:ext uri="{FF2B5EF4-FFF2-40B4-BE49-F238E27FC236}">
              <a16:creationId xmlns:a16="http://schemas.microsoft.com/office/drawing/2014/main" id="{00000000-0008-0000-0600-0000D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3" name="Picture 1" descr="ALMASHRI_0">
          <a:extLst>
            <a:ext uri="{FF2B5EF4-FFF2-40B4-BE49-F238E27FC236}">
              <a16:creationId xmlns:a16="http://schemas.microsoft.com/office/drawing/2014/main" id="{00000000-0008-0000-0600-0000D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4" name="Picture 1" descr="ALMASHRI_0">
          <a:extLst>
            <a:ext uri="{FF2B5EF4-FFF2-40B4-BE49-F238E27FC236}">
              <a16:creationId xmlns:a16="http://schemas.microsoft.com/office/drawing/2014/main" id="{00000000-0008-0000-0600-0000D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5" name="Picture 1" descr="ALMASHRI_0">
          <a:extLst>
            <a:ext uri="{FF2B5EF4-FFF2-40B4-BE49-F238E27FC236}">
              <a16:creationId xmlns:a16="http://schemas.microsoft.com/office/drawing/2014/main" id="{00000000-0008-0000-0600-0000D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6" name="Picture 1" descr="ALMASHRI_0">
          <a:extLst>
            <a:ext uri="{FF2B5EF4-FFF2-40B4-BE49-F238E27FC236}">
              <a16:creationId xmlns:a16="http://schemas.microsoft.com/office/drawing/2014/main" id="{00000000-0008-0000-0600-0000D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7" name="Picture 1" descr="ALMASHRI_0">
          <a:extLst>
            <a:ext uri="{FF2B5EF4-FFF2-40B4-BE49-F238E27FC236}">
              <a16:creationId xmlns:a16="http://schemas.microsoft.com/office/drawing/2014/main" id="{00000000-0008-0000-0600-0000D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8" name="Picture 1" descr="ALMASHRI_0">
          <a:extLst>
            <a:ext uri="{FF2B5EF4-FFF2-40B4-BE49-F238E27FC236}">
              <a16:creationId xmlns:a16="http://schemas.microsoft.com/office/drawing/2014/main" id="{00000000-0008-0000-0600-0000D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759" name="Picture 1" descr="ALMASHRI_0">
          <a:extLst>
            <a:ext uri="{FF2B5EF4-FFF2-40B4-BE49-F238E27FC236}">
              <a16:creationId xmlns:a16="http://schemas.microsoft.com/office/drawing/2014/main" id="{00000000-0008-0000-0600-0000D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0" name="Picture 1" descr="ALMASHRI_0">
          <a:extLst>
            <a:ext uri="{FF2B5EF4-FFF2-40B4-BE49-F238E27FC236}">
              <a16:creationId xmlns:a16="http://schemas.microsoft.com/office/drawing/2014/main" id="{00000000-0008-0000-0600-0000E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1" name="Picture 1" descr="ALMASHRI_0">
          <a:extLst>
            <a:ext uri="{FF2B5EF4-FFF2-40B4-BE49-F238E27FC236}">
              <a16:creationId xmlns:a16="http://schemas.microsoft.com/office/drawing/2014/main" id="{00000000-0008-0000-0600-0000E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2" name="Picture 1" descr="ALMASHRI_0">
          <a:extLst>
            <a:ext uri="{FF2B5EF4-FFF2-40B4-BE49-F238E27FC236}">
              <a16:creationId xmlns:a16="http://schemas.microsoft.com/office/drawing/2014/main" id="{00000000-0008-0000-0600-0000E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3" name="Picture 1" descr="ALMASHRI_0">
          <a:extLst>
            <a:ext uri="{FF2B5EF4-FFF2-40B4-BE49-F238E27FC236}">
              <a16:creationId xmlns:a16="http://schemas.microsoft.com/office/drawing/2014/main" id="{00000000-0008-0000-0600-0000E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4" name="Picture 1" descr="ALMASHRI_0">
          <a:extLst>
            <a:ext uri="{FF2B5EF4-FFF2-40B4-BE49-F238E27FC236}">
              <a16:creationId xmlns:a16="http://schemas.microsoft.com/office/drawing/2014/main" id="{00000000-0008-0000-0600-0000E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5" name="Picture 1" descr="ALMASHRI_0">
          <a:extLst>
            <a:ext uri="{FF2B5EF4-FFF2-40B4-BE49-F238E27FC236}">
              <a16:creationId xmlns:a16="http://schemas.microsoft.com/office/drawing/2014/main" id="{00000000-0008-0000-0600-0000E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6" name="Picture 1" descr="ALMASHRI_0">
          <a:extLst>
            <a:ext uri="{FF2B5EF4-FFF2-40B4-BE49-F238E27FC236}">
              <a16:creationId xmlns:a16="http://schemas.microsoft.com/office/drawing/2014/main" id="{00000000-0008-0000-0600-0000E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7" name="Picture 1" descr="ALMASHRI_0">
          <a:extLst>
            <a:ext uri="{FF2B5EF4-FFF2-40B4-BE49-F238E27FC236}">
              <a16:creationId xmlns:a16="http://schemas.microsoft.com/office/drawing/2014/main" id="{00000000-0008-0000-0600-0000E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8" name="Picture 1" descr="ALMASHRI_0">
          <a:extLst>
            <a:ext uri="{FF2B5EF4-FFF2-40B4-BE49-F238E27FC236}">
              <a16:creationId xmlns:a16="http://schemas.microsoft.com/office/drawing/2014/main" id="{00000000-0008-0000-0600-0000E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69" name="Picture 1" descr="ALMASHRI_0">
          <a:extLst>
            <a:ext uri="{FF2B5EF4-FFF2-40B4-BE49-F238E27FC236}">
              <a16:creationId xmlns:a16="http://schemas.microsoft.com/office/drawing/2014/main" id="{00000000-0008-0000-0600-0000E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70" name="Picture 1" descr="ALMASHRI_0">
          <a:extLst>
            <a:ext uri="{FF2B5EF4-FFF2-40B4-BE49-F238E27FC236}">
              <a16:creationId xmlns:a16="http://schemas.microsoft.com/office/drawing/2014/main" id="{00000000-0008-0000-0600-0000E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71" name="Picture 1" descr="ALMASHRI_0">
          <a:extLst>
            <a:ext uri="{FF2B5EF4-FFF2-40B4-BE49-F238E27FC236}">
              <a16:creationId xmlns:a16="http://schemas.microsoft.com/office/drawing/2014/main" id="{00000000-0008-0000-0600-0000E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72" name="Picture 1" descr="ALMASHRI_0">
          <a:extLst>
            <a:ext uri="{FF2B5EF4-FFF2-40B4-BE49-F238E27FC236}">
              <a16:creationId xmlns:a16="http://schemas.microsoft.com/office/drawing/2014/main" id="{00000000-0008-0000-0600-0000E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73" name="Picture 1" descr="ALMASHRI_0">
          <a:extLst>
            <a:ext uri="{FF2B5EF4-FFF2-40B4-BE49-F238E27FC236}">
              <a16:creationId xmlns:a16="http://schemas.microsoft.com/office/drawing/2014/main" id="{00000000-0008-0000-0600-0000E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74" name="Picture 1" descr="ALMASHRI_0">
          <a:extLst>
            <a:ext uri="{FF2B5EF4-FFF2-40B4-BE49-F238E27FC236}">
              <a16:creationId xmlns:a16="http://schemas.microsoft.com/office/drawing/2014/main" id="{00000000-0008-0000-0600-0000E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26720"/>
    <xdr:pic>
      <xdr:nvPicPr>
        <xdr:cNvPr id="1775" name="Picture 1" descr="ALMASHRI_0">
          <a:extLst>
            <a:ext uri="{FF2B5EF4-FFF2-40B4-BE49-F238E27FC236}">
              <a16:creationId xmlns:a16="http://schemas.microsoft.com/office/drawing/2014/main" id="{00000000-0008-0000-0600-0000E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76" name="Picture 1" descr="ALMASHRI_0">
          <a:extLst>
            <a:ext uri="{FF2B5EF4-FFF2-40B4-BE49-F238E27FC236}">
              <a16:creationId xmlns:a16="http://schemas.microsoft.com/office/drawing/2014/main" id="{00000000-0008-0000-0600-0000F0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77" name="Picture 1" descr="ALMASHRI_0">
          <a:extLst>
            <a:ext uri="{FF2B5EF4-FFF2-40B4-BE49-F238E27FC236}">
              <a16:creationId xmlns:a16="http://schemas.microsoft.com/office/drawing/2014/main" id="{00000000-0008-0000-0600-0000F1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78" name="Picture 1" descr="ALMASHRI_0">
          <a:extLst>
            <a:ext uri="{FF2B5EF4-FFF2-40B4-BE49-F238E27FC236}">
              <a16:creationId xmlns:a16="http://schemas.microsoft.com/office/drawing/2014/main" id="{00000000-0008-0000-0600-0000F2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79" name="Picture 1" descr="ALMASHRI_0">
          <a:extLst>
            <a:ext uri="{FF2B5EF4-FFF2-40B4-BE49-F238E27FC236}">
              <a16:creationId xmlns:a16="http://schemas.microsoft.com/office/drawing/2014/main" id="{00000000-0008-0000-0600-0000F3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0" name="Picture 1" descr="ALMASHRI_0">
          <a:extLst>
            <a:ext uri="{FF2B5EF4-FFF2-40B4-BE49-F238E27FC236}">
              <a16:creationId xmlns:a16="http://schemas.microsoft.com/office/drawing/2014/main" id="{00000000-0008-0000-0600-0000F4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1" name="Picture 1" descr="ALMASHRI_0">
          <a:extLst>
            <a:ext uri="{FF2B5EF4-FFF2-40B4-BE49-F238E27FC236}">
              <a16:creationId xmlns:a16="http://schemas.microsoft.com/office/drawing/2014/main" id="{00000000-0008-0000-0600-0000F5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2" name="Picture 1" descr="ALMASHRI_0">
          <a:extLst>
            <a:ext uri="{FF2B5EF4-FFF2-40B4-BE49-F238E27FC236}">
              <a16:creationId xmlns:a16="http://schemas.microsoft.com/office/drawing/2014/main" id="{00000000-0008-0000-0600-0000F6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3" name="Picture 1" descr="ALMASHRI_0">
          <a:extLst>
            <a:ext uri="{FF2B5EF4-FFF2-40B4-BE49-F238E27FC236}">
              <a16:creationId xmlns:a16="http://schemas.microsoft.com/office/drawing/2014/main" id="{00000000-0008-0000-0600-0000F7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4" name="Picture 1" descr="ALMASHRI_0">
          <a:extLst>
            <a:ext uri="{FF2B5EF4-FFF2-40B4-BE49-F238E27FC236}">
              <a16:creationId xmlns:a16="http://schemas.microsoft.com/office/drawing/2014/main" id="{00000000-0008-0000-0600-0000F8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5" name="Picture 1" descr="ALMASHRI_0">
          <a:extLst>
            <a:ext uri="{FF2B5EF4-FFF2-40B4-BE49-F238E27FC236}">
              <a16:creationId xmlns:a16="http://schemas.microsoft.com/office/drawing/2014/main" id="{00000000-0008-0000-0600-0000F9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6" name="Picture 1" descr="ALMASHRI_0">
          <a:extLst>
            <a:ext uri="{FF2B5EF4-FFF2-40B4-BE49-F238E27FC236}">
              <a16:creationId xmlns:a16="http://schemas.microsoft.com/office/drawing/2014/main" id="{00000000-0008-0000-0600-0000FA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7" name="Picture 1" descr="ALMASHRI_0">
          <a:extLst>
            <a:ext uri="{FF2B5EF4-FFF2-40B4-BE49-F238E27FC236}">
              <a16:creationId xmlns:a16="http://schemas.microsoft.com/office/drawing/2014/main" id="{00000000-0008-0000-0600-0000FB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8" name="Picture 1" descr="ALMASHRI_0">
          <a:extLst>
            <a:ext uri="{FF2B5EF4-FFF2-40B4-BE49-F238E27FC236}">
              <a16:creationId xmlns:a16="http://schemas.microsoft.com/office/drawing/2014/main" id="{00000000-0008-0000-0600-0000FC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89" name="Picture 1" descr="ALMASHRI_0">
          <a:extLst>
            <a:ext uri="{FF2B5EF4-FFF2-40B4-BE49-F238E27FC236}">
              <a16:creationId xmlns:a16="http://schemas.microsoft.com/office/drawing/2014/main" id="{00000000-0008-0000-0600-0000FD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90" name="Picture 1" descr="ALMASHRI_0">
          <a:extLst>
            <a:ext uri="{FF2B5EF4-FFF2-40B4-BE49-F238E27FC236}">
              <a16:creationId xmlns:a16="http://schemas.microsoft.com/office/drawing/2014/main" id="{00000000-0008-0000-0600-0000FE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417195"/>
    <xdr:pic>
      <xdr:nvPicPr>
        <xdr:cNvPr id="1791" name="Picture 1" descr="ALMASHRI_0">
          <a:extLst>
            <a:ext uri="{FF2B5EF4-FFF2-40B4-BE49-F238E27FC236}">
              <a16:creationId xmlns:a16="http://schemas.microsoft.com/office/drawing/2014/main" id="{00000000-0008-0000-0600-0000FF0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2" name="Picture 1" descr="ALMASHRI_0">
          <a:extLst>
            <a:ext uri="{FF2B5EF4-FFF2-40B4-BE49-F238E27FC236}">
              <a16:creationId xmlns:a16="http://schemas.microsoft.com/office/drawing/2014/main" id="{00000000-0008-0000-0600-00000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3" name="Picture 1" descr="ALMASHRI_0">
          <a:extLst>
            <a:ext uri="{FF2B5EF4-FFF2-40B4-BE49-F238E27FC236}">
              <a16:creationId xmlns:a16="http://schemas.microsoft.com/office/drawing/2014/main" id="{00000000-0008-0000-0600-00000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4" name="Picture 1" descr="ALMASHRI_0">
          <a:extLst>
            <a:ext uri="{FF2B5EF4-FFF2-40B4-BE49-F238E27FC236}">
              <a16:creationId xmlns:a16="http://schemas.microsoft.com/office/drawing/2014/main" id="{00000000-0008-0000-0600-00000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5" name="Picture 1" descr="ALMASHRI_0">
          <a:extLst>
            <a:ext uri="{FF2B5EF4-FFF2-40B4-BE49-F238E27FC236}">
              <a16:creationId xmlns:a16="http://schemas.microsoft.com/office/drawing/2014/main" id="{00000000-0008-0000-0600-00000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6" name="Picture 1" descr="ALMASHRI_0">
          <a:extLst>
            <a:ext uri="{FF2B5EF4-FFF2-40B4-BE49-F238E27FC236}">
              <a16:creationId xmlns:a16="http://schemas.microsoft.com/office/drawing/2014/main" id="{00000000-0008-0000-0600-00000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7" name="Picture 1" descr="ALMASHRI_0">
          <a:extLst>
            <a:ext uri="{FF2B5EF4-FFF2-40B4-BE49-F238E27FC236}">
              <a16:creationId xmlns:a16="http://schemas.microsoft.com/office/drawing/2014/main" id="{00000000-0008-0000-0600-00000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8" name="Picture 1" descr="ALMASHRI_0">
          <a:extLst>
            <a:ext uri="{FF2B5EF4-FFF2-40B4-BE49-F238E27FC236}">
              <a16:creationId xmlns:a16="http://schemas.microsoft.com/office/drawing/2014/main" id="{00000000-0008-0000-0600-00000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799" name="Picture 1" descr="ALMASHRI_0">
          <a:extLst>
            <a:ext uri="{FF2B5EF4-FFF2-40B4-BE49-F238E27FC236}">
              <a16:creationId xmlns:a16="http://schemas.microsoft.com/office/drawing/2014/main" id="{00000000-0008-0000-0600-00000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0" name="Picture 1" descr="ALMASHRI_0">
          <a:extLst>
            <a:ext uri="{FF2B5EF4-FFF2-40B4-BE49-F238E27FC236}">
              <a16:creationId xmlns:a16="http://schemas.microsoft.com/office/drawing/2014/main" id="{00000000-0008-0000-0600-00000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1" name="Picture 1" descr="ALMASHRI_0">
          <a:extLst>
            <a:ext uri="{FF2B5EF4-FFF2-40B4-BE49-F238E27FC236}">
              <a16:creationId xmlns:a16="http://schemas.microsoft.com/office/drawing/2014/main" id="{00000000-0008-0000-0600-00000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2" name="Picture 1" descr="ALMASHRI_0">
          <a:extLst>
            <a:ext uri="{FF2B5EF4-FFF2-40B4-BE49-F238E27FC236}">
              <a16:creationId xmlns:a16="http://schemas.microsoft.com/office/drawing/2014/main" id="{00000000-0008-0000-0600-00000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3" name="Picture 1" descr="ALMASHRI_0">
          <a:extLst>
            <a:ext uri="{FF2B5EF4-FFF2-40B4-BE49-F238E27FC236}">
              <a16:creationId xmlns:a16="http://schemas.microsoft.com/office/drawing/2014/main" id="{00000000-0008-0000-0600-00000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4" name="Picture 1" descr="ALMASHRI_0">
          <a:extLst>
            <a:ext uri="{FF2B5EF4-FFF2-40B4-BE49-F238E27FC236}">
              <a16:creationId xmlns:a16="http://schemas.microsoft.com/office/drawing/2014/main" id="{00000000-0008-0000-0600-00000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5" name="Picture 1" descr="ALMASHRI_0">
          <a:extLst>
            <a:ext uri="{FF2B5EF4-FFF2-40B4-BE49-F238E27FC236}">
              <a16:creationId xmlns:a16="http://schemas.microsoft.com/office/drawing/2014/main" id="{00000000-0008-0000-0600-00000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6" name="Picture 1" descr="ALMASHRI_0">
          <a:extLst>
            <a:ext uri="{FF2B5EF4-FFF2-40B4-BE49-F238E27FC236}">
              <a16:creationId xmlns:a16="http://schemas.microsoft.com/office/drawing/2014/main" id="{00000000-0008-0000-0600-00000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94335"/>
    <xdr:pic>
      <xdr:nvPicPr>
        <xdr:cNvPr id="1807" name="Picture 1" descr="ALMASHRI_0">
          <a:extLst>
            <a:ext uri="{FF2B5EF4-FFF2-40B4-BE49-F238E27FC236}">
              <a16:creationId xmlns:a16="http://schemas.microsoft.com/office/drawing/2014/main" id="{00000000-0008-0000-0600-00000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08" name="Picture 1" descr="ALMASHRI_0">
          <a:extLst>
            <a:ext uri="{FF2B5EF4-FFF2-40B4-BE49-F238E27FC236}">
              <a16:creationId xmlns:a16="http://schemas.microsoft.com/office/drawing/2014/main" id="{00000000-0008-0000-0600-00001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09" name="Picture 1" descr="ALMASHRI_0">
          <a:extLst>
            <a:ext uri="{FF2B5EF4-FFF2-40B4-BE49-F238E27FC236}">
              <a16:creationId xmlns:a16="http://schemas.microsoft.com/office/drawing/2014/main" id="{00000000-0008-0000-0600-00001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0" name="Picture 1" descr="ALMASHRI_0">
          <a:extLst>
            <a:ext uri="{FF2B5EF4-FFF2-40B4-BE49-F238E27FC236}">
              <a16:creationId xmlns:a16="http://schemas.microsoft.com/office/drawing/2014/main" id="{00000000-0008-0000-0600-00001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1" name="Picture 1" descr="ALMASHRI_0">
          <a:extLst>
            <a:ext uri="{FF2B5EF4-FFF2-40B4-BE49-F238E27FC236}">
              <a16:creationId xmlns:a16="http://schemas.microsoft.com/office/drawing/2014/main" id="{00000000-0008-0000-0600-00001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2" name="Picture 1" descr="ALMASHRI_0">
          <a:extLst>
            <a:ext uri="{FF2B5EF4-FFF2-40B4-BE49-F238E27FC236}">
              <a16:creationId xmlns:a16="http://schemas.microsoft.com/office/drawing/2014/main" id="{00000000-0008-0000-0600-00001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3" name="Picture 1" descr="ALMASHRI_0">
          <a:extLst>
            <a:ext uri="{FF2B5EF4-FFF2-40B4-BE49-F238E27FC236}">
              <a16:creationId xmlns:a16="http://schemas.microsoft.com/office/drawing/2014/main" id="{00000000-0008-0000-0600-00001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4" name="Picture 1" descr="ALMASHRI_0">
          <a:extLst>
            <a:ext uri="{FF2B5EF4-FFF2-40B4-BE49-F238E27FC236}">
              <a16:creationId xmlns:a16="http://schemas.microsoft.com/office/drawing/2014/main" id="{00000000-0008-0000-0600-00001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5" name="Picture 1" descr="ALMASHRI_0">
          <a:extLst>
            <a:ext uri="{FF2B5EF4-FFF2-40B4-BE49-F238E27FC236}">
              <a16:creationId xmlns:a16="http://schemas.microsoft.com/office/drawing/2014/main" id="{00000000-0008-0000-0600-00001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6" name="Picture 1" descr="ALMASHRI_0">
          <a:extLst>
            <a:ext uri="{FF2B5EF4-FFF2-40B4-BE49-F238E27FC236}">
              <a16:creationId xmlns:a16="http://schemas.microsoft.com/office/drawing/2014/main" id="{00000000-0008-0000-0600-00001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7" name="Picture 1" descr="ALMASHRI_0">
          <a:extLst>
            <a:ext uri="{FF2B5EF4-FFF2-40B4-BE49-F238E27FC236}">
              <a16:creationId xmlns:a16="http://schemas.microsoft.com/office/drawing/2014/main" id="{00000000-0008-0000-0600-00001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8" name="Picture 1" descr="ALMASHRI_0">
          <a:extLst>
            <a:ext uri="{FF2B5EF4-FFF2-40B4-BE49-F238E27FC236}">
              <a16:creationId xmlns:a16="http://schemas.microsoft.com/office/drawing/2014/main" id="{00000000-0008-0000-0600-00001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19" name="Picture 1" descr="ALMASHRI_0">
          <a:extLst>
            <a:ext uri="{FF2B5EF4-FFF2-40B4-BE49-F238E27FC236}">
              <a16:creationId xmlns:a16="http://schemas.microsoft.com/office/drawing/2014/main" id="{00000000-0008-0000-0600-00001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20" name="Picture 1" descr="ALMASHRI_0">
          <a:extLst>
            <a:ext uri="{FF2B5EF4-FFF2-40B4-BE49-F238E27FC236}">
              <a16:creationId xmlns:a16="http://schemas.microsoft.com/office/drawing/2014/main" id="{00000000-0008-0000-0600-00001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21" name="Picture 1" descr="ALMASHRI_0">
          <a:extLst>
            <a:ext uri="{FF2B5EF4-FFF2-40B4-BE49-F238E27FC236}">
              <a16:creationId xmlns:a16="http://schemas.microsoft.com/office/drawing/2014/main" id="{00000000-0008-0000-0600-00001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22" name="Picture 1" descr="ALMASHRI_0">
          <a:extLst>
            <a:ext uri="{FF2B5EF4-FFF2-40B4-BE49-F238E27FC236}">
              <a16:creationId xmlns:a16="http://schemas.microsoft.com/office/drawing/2014/main" id="{00000000-0008-0000-0600-00001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175</xdr:row>
      <xdr:rowOff>0</xdr:rowOff>
    </xdr:from>
    <xdr:ext cx="0" cy="384810"/>
    <xdr:pic>
      <xdr:nvPicPr>
        <xdr:cNvPr id="1823" name="Picture 1" descr="ALMASHRI_0">
          <a:extLst>
            <a:ext uri="{FF2B5EF4-FFF2-40B4-BE49-F238E27FC236}">
              <a16:creationId xmlns:a16="http://schemas.microsoft.com/office/drawing/2014/main" id="{00000000-0008-0000-0600-00001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540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24" name="Picture 1" descr="ALMASHRI_0">
          <a:extLst>
            <a:ext uri="{FF2B5EF4-FFF2-40B4-BE49-F238E27FC236}">
              <a16:creationId xmlns:a16="http://schemas.microsoft.com/office/drawing/2014/main" id="{00000000-0008-0000-0600-00002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25" name="Picture 1" descr="ALMASHRI_0">
          <a:extLst>
            <a:ext uri="{FF2B5EF4-FFF2-40B4-BE49-F238E27FC236}">
              <a16:creationId xmlns:a16="http://schemas.microsoft.com/office/drawing/2014/main" id="{00000000-0008-0000-0600-00002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26" name="Picture 1" descr="ALMASHRI_0">
          <a:extLst>
            <a:ext uri="{FF2B5EF4-FFF2-40B4-BE49-F238E27FC236}">
              <a16:creationId xmlns:a16="http://schemas.microsoft.com/office/drawing/2014/main" id="{00000000-0008-0000-0600-00002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27" name="Picture 1" descr="ALMASHRI_0">
          <a:extLst>
            <a:ext uri="{FF2B5EF4-FFF2-40B4-BE49-F238E27FC236}">
              <a16:creationId xmlns:a16="http://schemas.microsoft.com/office/drawing/2014/main" id="{00000000-0008-0000-0600-00002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28" name="Picture 1" descr="ALMASHRI_0">
          <a:extLst>
            <a:ext uri="{FF2B5EF4-FFF2-40B4-BE49-F238E27FC236}">
              <a16:creationId xmlns:a16="http://schemas.microsoft.com/office/drawing/2014/main" id="{00000000-0008-0000-0600-00002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29" name="Picture 1" descr="ALMASHRI_0">
          <a:extLst>
            <a:ext uri="{FF2B5EF4-FFF2-40B4-BE49-F238E27FC236}">
              <a16:creationId xmlns:a16="http://schemas.microsoft.com/office/drawing/2014/main" id="{00000000-0008-0000-0600-00002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0" name="Picture 1" descr="ALMASHRI_0">
          <a:extLst>
            <a:ext uri="{FF2B5EF4-FFF2-40B4-BE49-F238E27FC236}">
              <a16:creationId xmlns:a16="http://schemas.microsoft.com/office/drawing/2014/main" id="{00000000-0008-0000-0600-00002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1" name="Picture 1" descr="ALMASHRI_0">
          <a:extLst>
            <a:ext uri="{FF2B5EF4-FFF2-40B4-BE49-F238E27FC236}">
              <a16:creationId xmlns:a16="http://schemas.microsoft.com/office/drawing/2014/main" id="{00000000-0008-0000-0600-00002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2" name="Picture 1" descr="ALMASHRI_0">
          <a:extLst>
            <a:ext uri="{FF2B5EF4-FFF2-40B4-BE49-F238E27FC236}">
              <a16:creationId xmlns:a16="http://schemas.microsoft.com/office/drawing/2014/main" id="{00000000-0008-0000-0600-00002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3" name="Picture 1" descr="ALMASHRI_0">
          <a:extLst>
            <a:ext uri="{FF2B5EF4-FFF2-40B4-BE49-F238E27FC236}">
              <a16:creationId xmlns:a16="http://schemas.microsoft.com/office/drawing/2014/main" id="{00000000-0008-0000-0600-00002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4" name="Picture 1" descr="ALMASHRI_0">
          <a:extLst>
            <a:ext uri="{FF2B5EF4-FFF2-40B4-BE49-F238E27FC236}">
              <a16:creationId xmlns:a16="http://schemas.microsoft.com/office/drawing/2014/main" id="{00000000-0008-0000-0600-00002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5" name="Picture 1" descr="ALMASHRI_0">
          <a:extLst>
            <a:ext uri="{FF2B5EF4-FFF2-40B4-BE49-F238E27FC236}">
              <a16:creationId xmlns:a16="http://schemas.microsoft.com/office/drawing/2014/main" id="{00000000-0008-0000-0600-00002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6" name="Picture 1" descr="ALMASHRI_0">
          <a:extLst>
            <a:ext uri="{FF2B5EF4-FFF2-40B4-BE49-F238E27FC236}">
              <a16:creationId xmlns:a16="http://schemas.microsoft.com/office/drawing/2014/main" id="{00000000-0008-0000-0600-00002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7" name="Picture 1" descr="ALMASHRI_0">
          <a:extLst>
            <a:ext uri="{FF2B5EF4-FFF2-40B4-BE49-F238E27FC236}">
              <a16:creationId xmlns:a16="http://schemas.microsoft.com/office/drawing/2014/main" id="{00000000-0008-0000-0600-00002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8" name="Picture 1" descr="ALMASHRI_0">
          <a:extLst>
            <a:ext uri="{FF2B5EF4-FFF2-40B4-BE49-F238E27FC236}">
              <a16:creationId xmlns:a16="http://schemas.microsoft.com/office/drawing/2014/main" id="{00000000-0008-0000-0600-00002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39" name="Picture 1" descr="ALMASHRI_0">
          <a:extLst>
            <a:ext uri="{FF2B5EF4-FFF2-40B4-BE49-F238E27FC236}">
              <a16:creationId xmlns:a16="http://schemas.microsoft.com/office/drawing/2014/main" id="{00000000-0008-0000-0600-00002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0" name="Picture 1" descr="ALMASHRI_0">
          <a:extLst>
            <a:ext uri="{FF2B5EF4-FFF2-40B4-BE49-F238E27FC236}">
              <a16:creationId xmlns:a16="http://schemas.microsoft.com/office/drawing/2014/main" id="{00000000-0008-0000-0600-00003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1" name="Picture 1" descr="ALMASHRI_0">
          <a:extLst>
            <a:ext uri="{FF2B5EF4-FFF2-40B4-BE49-F238E27FC236}">
              <a16:creationId xmlns:a16="http://schemas.microsoft.com/office/drawing/2014/main" id="{00000000-0008-0000-0600-00003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2" name="Picture 1" descr="ALMASHRI_0">
          <a:extLst>
            <a:ext uri="{FF2B5EF4-FFF2-40B4-BE49-F238E27FC236}">
              <a16:creationId xmlns:a16="http://schemas.microsoft.com/office/drawing/2014/main" id="{00000000-0008-0000-0600-00003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3" name="Picture 1" descr="ALMASHRI_0">
          <a:extLst>
            <a:ext uri="{FF2B5EF4-FFF2-40B4-BE49-F238E27FC236}">
              <a16:creationId xmlns:a16="http://schemas.microsoft.com/office/drawing/2014/main" id="{00000000-0008-0000-0600-00003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4" name="Picture 1" descr="ALMASHRI_0">
          <a:extLst>
            <a:ext uri="{FF2B5EF4-FFF2-40B4-BE49-F238E27FC236}">
              <a16:creationId xmlns:a16="http://schemas.microsoft.com/office/drawing/2014/main" id="{00000000-0008-0000-0600-00003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5" name="Picture 1" descr="ALMASHRI_0">
          <a:extLst>
            <a:ext uri="{FF2B5EF4-FFF2-40B4-BE49-F238E27FC236}">
              <a16:creationId xmlns:a16="http://schemas.microsoft.com/office/drawing/2014/main" id="{00000000-0008-0000-0600-00003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6" name="Picture 1" descr="ALMASHRI_0">
          <a:extLst>
            <a:ext uri="{FF2B5EF4-FFF2-40B4-BE49-F238E27FC236}">
              <a16:creationId xmlns:a16="http://schemas.microsoft.com/office/drawing/2014/main" id="{00000000-0008-0000-0600-00003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7" name="Picture 1" descr="ALMASHRI_0">
          <a:extLst>
            <a:ext uri="{FF2B5EF4-FFF2-40B4-BE49-F238E27FC236}">
              <a16:creationId xmlns:a16="http://schemas.microsoft.com/office/drawing/2014/main" id="{00000000-0008-0000-0600-00003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8" name="Picture 1" descr="ALMASHRI_0">
          <a:extLst>
            <a:ext uri="{FF2B5EF4-FFF2-40B4-BE49-F238E27FC236}">
              <a16:creationId xmlns:a16="http://schemas.microsoft.com/office/drawing/2014/main" id="{00000000-0008-0000-0600-00003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49" name="Picture 1" descr="ALMASHRI_0">
          <a:extLst>
            <a:ext uri="{FF2B5EF4-FFF2-40B4-BE49-F238E27FC236}">
              <a16:creationId xmlns:a16="http://schemas.microsoft.com/office/drawing/2014/main" id="{00000000-0008-0000-0600-00003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50" name="Picture 1" descr="ALMASHRI_0">
          <a:extLst>
            <a:ext uri="{FF2B5EF4-FFF2-40B4-BE49-F238E27FC236}">
              <a16:creationId xmlns:a16="http://schemas.microsoft.com/office/drawing/2014/main" id="{00000000-0008-0000-0600-00003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51" name="Picture 1" descr="ALMASHRI_0">
          <a:extLst>
            <a:ext uri="{FF2B5EF4-FFF2-40B4-BE49-F238E27FC236}">
              <a16:creationId xmlns:a16="http://schemas.microsoft.com/office/drawing/2014/main" id="{00000000-0008-0000-0600-00003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52" name="Picture 1" descr="ALMASHRI_0">
          <a:extLst>
            <a:ext uri="{FF2B5EF4-FFF2-40B4-BE49-F238E27FC236}">
              <a16:creationId xmlns:a16="http://schemas.microsoft.com/office/drawing/2014/main" id="{00000000-0008-0000-0600-00003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53" name="Picture 1" descr="ALMASHRI_0">
          <a:extLst>
            <a:ext uri="{FF2B5EF4-FFF2-40B4-BE49-F238E27FC236}">
              <a16:creationId xmlns:a16="http://schemas.microsoft.com/office/drawing/2014/main" id="{00000000-0008-0000-0600-00003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54" name="Picture 1" descr="ALMASHRI_0">
          <a:extLst>
            <a:ext uri="{FF2B5EF4-FFF2-40B4-BE49-F238E27FC236}">
              <a16:creationId xmlns:a16="http://schemas.microsoft.com/office/drawing/2014/main" id="{00000000-0008-0000-0600-00003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855" name="Picture 1" descr="ALMASHRI_0">
          <a:extLst>
            <a:ext uri="{FF2B5EF4-FFF2-40B4-BE49-F238E27FC236}">
              <a16:creationId xmlns:a16="http://schemas.microsoft.com/office/drawing/2014/main" id="{00000000-0008-0000-0600-00003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56" name="Picture 1" descr="ALMASHRI_0">
          <a:extLst>
            <a:ext uri="{FF2B5EF4-FFF2-40B4-BE49-F238E27FC236}">
              <a16:creationId xmlns:a16="http://schemas.microsoft.com/office/drawing/2014/main" id="{00000000-0008-0000-0600-00004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57" name="Picture 1" descr="ALMASHRI_0">
          <a:extLst>
            <a:ext uri="{FF2B5EF4-FFF2-40B4-BE49-F238E27FC236}">
              <a16:creationId xmlns:a16="http://schemas.microsoft.com/office/drawing/2014/main" id="{00000000-0008-0000-0600-00004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58" name="Picture 1" descr="ALMASHRI_0">
          <a:extLst>
            <a:ext uri="{FF2B5EF4-FFF2-40B4-BE49-F238E27FC236}">
              <a16:creationId xmlns:a16="http://schemas.microsoft.com/office/drawing/2014/main" id="{00000000-0008-0000-0600-00004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59" name="Picture 1" descr="ALMASHRI_0">
          <a:extLst>
            <a:ext uri="{FF2B5EF4-FFF2-40B4-BE49-F238E27FC236}">
              <a16:creationId xmlns:a16="http://schemas.microsoft.com/office/drawing/2014/main" id="{00000000-0008-0000-0600-00004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0" name="Picture 1" descr="ALMASHRI_0">
          <a:extLst>
            <a:ext uri="{FF2B5EF4-FFF2-40B4-BE49-F238E27FC236}">
              <a16:creationId xmlns:a16="http://schemas.microsoft.com/office/drawing/2014/main" id="{00000000-0008-0000-0600-00004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1" name="Picture 1" descr="ALMASHRI_0">
          <a:extLst>
            <a:ext uri="{FF2B5EF4-FFF2-40B4-BE49-F238E27FC236}">
              <a16:creationId xmlns:a16="http://schemas.microsoft.com/office/drawing/2014/main" id="{00000000-0008-0000-0600-00004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2" name="Picture 1" descr="ALMASHRI_0">
          <a:extLst>
            <a:ext uri="{FF2B5EF4-FFF2-40B4-BE49-F238E27FC236}">
              <a16:creationId xmlns:a16="http://schemas.microsoft.com/office/drawing/2014/main" id="{00000000-0008-0000-0600-00004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3" name="Picture 1" descr="ALMASHRI_0">
          <a:extLst>
            <a:ext uri="{FF2B5EF4-FFF2-40B4-BE49-F238E27FC236}">
              <a16:creationId xmlns:a16="http://schemas.microsoft.com/office/drawing/2014/main" id="{00000000-0008-0000-0600-00004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4" name="Picture 1" descr="ALMASHRI_0">
          <a:extLst>
            <a:ext uri="{FF2B5EF4-FFF2-40B4-BE49-F238E27FC236}">
              <a16:creationId xmlns:a16="http://schemas.microsoft.com/office/drawing/2014/main" id="{00000000-0008-0000-0600-00004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5" name="Picture 1" descr="ALMASHRI_0">
          <a:extLst>
            <a:ext uri="{FF2B5EF4-FFF2-40B4-BE49-F238E27FC236}">
              <a16:creationId xmlns:a16="http://schemas.microsoft.com/office/drawing/2014/main" id="{00000000-0008-0000-0600-00004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6" name="Picture 1" descr="ALMASHRI_0">
          <a:extLst>
            <a:ext uri="{FF2B5EF4-FFF2-40B4-BE49-F238E27FC236}">
              <a16:creationId xmlns:a16="http://schemas.microsoft.com/office/drawing/2014/main" id="{00000000-0008-0000-0600-00004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7" name="Picture 1" descr="ALMASHRI_0">
          <a:extLst>
            <a:ext uri="{FF2B5EF4-FFF2-40B4-BE49-F238E27FC236}">
              <a16:creationId xmlns:a16="http://schemas.microsoft.com/office/drawing/2014/main" id="{00000000-0008-0000-0600-00004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8" name="Picture 1" descr="ALMASHRI_0">
          <a:extLst>
            <a:ext uri="{FF2B5EF4-FFF2-40B4-BE49-F238E27FC236}">
              <a16:creationId xmlns:a16="http://schemas.microsoft.com/office/drawing/2014/main" id="{00000000-0008-0000-0600-00004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69" name="Picture 1" descr="ALMASHRI_0">
          <a:extLst>
            <a:ext uri="{FF2B5EF4-FFF2-40B4-BE49-F238E27FC236}">
              <a16:creationId xmlns:a16="http://schemas.microsoft.com/office/drawing/2014/main" id="{00000000-0008-0000-0600-00004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70" name="Picture 1" descr="ALMASHRI_0">
          <a:extLst>
            <a:ext uri="{FF2B5EF4-FFF2-40B4-BE49-F238E27FC236}">
              <a16:creationId xmlns:a16="http://schemas.microsoft.com/office/drawing/2014/main" id="{00000000-0008-0000-0600-00004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871" name="Picture 1" descr="ALMASHRI_0">
          <a:extLst>
            <a:ext uri="{FF2B5EF4-FFF2-40B4-BE49-F238E27FC236}">
              <a16:creationId xmlns:a16="http://schemas.microsoft.com/office/drawing/2014/main" id="{00000000-0008-0000-0600-00004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2" name="Picture 1" descr="ALMASHRI_0">
          <a:extLst>
            <a:ext uri="{FF2B5EF4-FFF2-40B4-BE49-F238E27FC236}">
              <a16:creationId xmlns:a16="http://schemas.microsoft.com/office/drawing/2014/main" id="{00000000-0008-0000-0600-00005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3" name="Picture 1" descr="ALMASHRI_0">
          <a:extLst>
            <a:ext uri="{FF2B5EF4-FFF2-40B4-BE49-F238E27FC236}">
              <a16:creationId xmlns:a16="http://schemas.microsoft.com/office/drawing/2014/main" id="{00000000-0008-0000-0600-00005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4" name="Picture 1" descr="ALMASHRI_0">
          <a:extLst>
            <a:ext uri="{FF2B5EF4-FFF2-40B4-BE49-F238E27FC236}">
              <a16:creationId xmlns:a16="http://schemas.microsoft.com/office/drawing/2014/main" id="{00000000-0008-0000-0600-00005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5" name="Picture 1" descr="ALMASHRI_0">
          <a:extLst>
            <a:ext uri="{FF2B5EF4-FFF2-40B4-BE49-F238E27FC236}">
              <a16:creationId xmlns:a16="http://schemas.microsoft.com/office/drawing/2014/main" id="{00000000-0008-0000-0600-00005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6" name="Picture 1" descr="ALMASHRI_0">
          <a:extLst>
            <a:ext uri="{FF2B5EF4-FFF2-40B4-BE49-F238E27FC236}">
              <a16:creationId xmlns:a16="http://schemas.microsoft.com/office/drawing/2014/main" id="{00000000-0008-0000-0600-00005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7" name="Picture 1" descr="ALMASHRI_0">
          <a:extLst>
            <a:ext uri="{FF2B5EF4-FFF2-40B4-BE49-F238E27FC236}">
              <a16:creationId xmlns:a16="http://schemas.microsoft.com/office/drawing/2014/main" id="{00000000-0008-0000-0600-00005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8" name="Picture 1" descr="ALMASHRI_0">
          <a:extLst>
            <a:ext uri="{FF2B5EF4-FFF2-40B4-BE49-F238E27FC236}">
              <a16:creationId xmlns:a16="http://schemas.microsoft.com/office/drawing/2014/main" id="{00000000-0008-0000-0600-00005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79" name="Picture 1" descr="ALMASHRI_0">
          <a:extLst>
            <a:ext uri="{FF2B5EF4-FFF2-40B4-BE49-F238E27FC236}">
              <a16:creationId xmlns:a16="http://schemas.microsoft.com/office/drawing/2014/main" id="{00000000-0008-0000-0600-00005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0" name="Picture 1" descr="ALMASHRI_0">
          <a:extLst>
            <a:ext uri="{FF2B5EF4-FFF2-40B4-BE49-F238E27FC236}">
              <a16:creationId xmlns:a16="http://schemas.microsoft.com/office/drawing/2014/main" id="{00000000-0008-0000-0600-00005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1" name="Picture 1" descr="ALMASHRI_0">
          <a:extLst>
            <a:ext uri="{FF2B5EF4-FFF2-40B4-BE49-F238E27FC236}">
              <a16:creationId xmlns:a16="http://schemas.microsoft.com/office/drawing/2014/main" id="{00000000-0008-0000-0600-00005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2" name="Picture 1" descr="ALMASHRI_0">
          <a:extLst>
            <a:ext uri="{FF2B5EF4-FFF2-40B4-BE49-F238E27FC236}">
              <a16:creationId xmlns:a16="http://schemas.microsoft.com/office/drawing/2014/main" id="{00000000-0008-0000-0600-00005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3" name="Picture 1" descr="ALMASHRI_0">
          <a:extLst>
            <a:ext uri="{FF2B5EF4-FFF2-40B4-BE49-F238E27FC236}">
              <a16:creationId xmlns:a16="http://schemas.microsoft.com/office/drawing/2014/main" id="{00000000-0008-0000-0600-00005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4" name="Picture 1" descr="ALMASHRI_0">
          <a:extLst>
            <a:ext uri="{FF2B5EF4-FFF2-40B4-BE49-F238E27FC236}">
              <a16:creationId xmlns:a16="http://schemas.microsoft.com/office/drawing/2014/main" id="{00000000-0008-0000-0600-00005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5" name="Picture 1" descr="ALMASHRI_0">
          <a:extLst>
            <a:ext uri="{FF2B5EF4-FFF2-40B4-BE49-F238E27FC236}">
              <a16:creationId xmlns:a16="http://schemas.microsoft.com/office/drawing/2014/main" id="{00000000-0008-0000-0600-00005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6" name="Picture 1" descr="ALMASHRI_0">
          <a:extLst>
            <a:ext uri="{FF2B5EF4-FFF2-40B4-BE49-F238E27FC236}">
              <a16:creationId xmlns:a16="http://schemas.microsoft.com/office/drawing/2014/main" id="{00000000-0008-0000-0600-00005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887" name="Picture 1" descr="ALMASHRI_0">
          <a:extLst>
            <a:ext uri="{FF2B5EF4-FFF2-40B4-BE49-F238E27FC236}">
              <a16:creationId xmlns:a16="http://schemas.microsoft.com/office/drawing/2014/main" id="{00000000-0008-0000-0600-00005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88" name="Picture 1" descr="ALMASHRI_0">
          <a:extLst>
            <a:ext uri="{FF2B5EF4-FFF2-40B4-BE49-F238E27FC236}">
              <a16:creationId xmlns:a16="http://schemas.microsoft.com/office/drawing/2014/main" id="{00000000-0008-0000-0600-00006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89" name="Picture 1" descr="ALMASHRI_0">
          <a:extLst>
            <a:ext uri="{FF2B5EF4-FFF2-40B4-BE49-F238E27FC236}">
              <a16:creationId xmlns:a16="http://schemas.microsoft.com/office/drawing/2014/main" id="{00000000-0008-0000-0600-00006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0" name="Picture 1" descr="ALMASHRI_0">
          <a:extLst>
            <a:ext uri="{FF2B5EF4-FFF2-40B4-BE49-F238E27FC236}">
              <a16:creationId xmlns:a16="http://schemas.microsoft.com/office/drawing/2014/main" id="{00000000-0008-0000-0600-00006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1" name="Picture 1" descr="ALMASHRI_0">
          <a:extLst>
            <a:ext uri="{FF2B5EF4-FFF2-40B4-BE49-F238E27FC236}">
              <a16:creationId xmlns:a16="http://schemas.microsoft.com/office/drawing/2014/main" id="{00000000-0008-0000-0600-00006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2" name="Picture 1" descr="ALMASHRI_0">
          <a:extLst>
            <a:ext uri="{FF2B5EF4-FFF2-40B4-BE49-F238E27FC236}">
              <a16:creationId xmlns:a16="http://schemas.microsoft.com/office/drawing/2014/main" id="{00000000-0008-0000-0600-00006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3" name="Picture 1" descr="ALMASHRI_0">
          <a:extLst>
            <a:ext uri="{FF2B5EF4-FFF2-40B4-BE49-F238E27FC236}">
              <a16:creationId xmlns:a16="http://schemas.microsoft.com/office/drawing/2014/main" id="{00000000-0008-0000-0600-00006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4" name="Picture 1" descr="ALMASHRI_0">
          <a:extLst>
            <a:ext uri="{FF2B5EF4-FFF2-40B4-BE49-F238E27FC236}">
              <a16:creationId xmlns:a16="http://schemas.microsoft.com/office/drawing/2014/main" id="{00000000-0008-0000-0600-00006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5" name="Picture 1" descr="ALMASHRI_0">
          <a:extLst>
            <a:ext uri="{FF2B5EF4-FFF2-40B4-BE49-F238E27FC236}">
              <a16:creationId xmlns:a16="http://schemas.microsoft.com/office/drawing/2014/main" id="{00000000-0008-0000-0600-00006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6" name="Picture 1" descr="ALMASHRI_0">
          <a:extLst>
            <a:ext uri="{FF2B5EF4-FFF2-40B4-BE49-F238E27FC236}">
              <a16:creationId xmlns:a16="http://schemas.microsoft.com/office/drawing/2014/main" id="{00000000-0008-0000-0600-00006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7" name="Picture 1" descr="ALMASHRI_0">
          <a:extLst>
            <a:ext uri="{FF2B5EF4-FFF2-40B4-BE49-F238E27FC236}">
              <a16:creationId xmlns:a16="http://schemas.microsoft.com/office/drawing/2014/main" id="{00000000-0008-0000-0600-00006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8" name="Picture 1" descr="ALMASHRI_0">
          <a:extLst>
            <a:ext uri="{FF2B5EF4-FFF2-40B4-BE49-F238E27FC236}">
              <a16:creationId xmlns:a16="http://schemas.microsoft.com/office/drawing/2014/main" id="{00000000-0008-0000-0600-00006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899" name="Picture 1" descr="ALMASHRI_0">
          <a:extLst>
            <a:ext uri="{FF2B5EF4-FFF2-40B4-BE49-F238E27FC236}">
              <a16:creationId xmlns:a16="http://schemas.microsoft.com/office/drawing/2014/main" id="{00000000-0008-0000-0600-00006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00" name="Picture 1" descr="ALMASHRI_0">
          <a:extLst>
            <a:ext uri="{FF2B5EF4-FFF2-40B4-BE49-F238E27FC236}">
              <a16:creationId xmlns:a16="http://schemas.microsoft.com/office/drawing/2014/main" id="{00000000-0008-0000-0600-00006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01" name="Picture 1" descr="ALMASHRI_0">
          <a:extLst>
            <a:ext uri="{FF2B5EF4-FFF2-40B4-BE49-F238E27FC236}">
              <a16:creationId xmlns:a16="http://schemas.microsoft.com/office/drawing/2014/main" id="{00000000-0008-0000-0600-00006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02" name="Picture 1" descr="ALMASHRI_0">
          <a:extLst>
            <a:ext uri="{FF2B5EF4-FFF2-40B4-BE49-F238E27FC236}">
              <a16:creationId xmlns:a16="http://schemas.microsoft.com/office/drawing/2014/main" id="{00000000-0008-0000-0600-00006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03" name="Picture 1" descr="ALMASHRI_0">
          <a:extLst>
            <a:ext uri="{FF2B5EF4-FFF2-40B4-BE49-F238E27FC236}">
              <a16:creationId xmlns:a16="http://schemas.microsoft.com/office/drawing/2014/main" id="{00000000-0008-0000-0600-00006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04" name="Picture 1" descr="ALMASHRI_0">
          <a:extLst>
            <a:ext uri="{FF2B5EF4-FFF2-40B4-BE49-F238E27FC236}">
              <a16:creationId xmlns:a16="http://schemas.microsoft.com/office/drawing/2014/main" id="{00000000-0008-0000-0600-00007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05" name="Picture 1" descr="ALMASHRI_0">
          <a:extLst>
            <a:ext uri="{FF2B5EF4-FFF2-40B4-BE49-F238E27FC236}">
              <a16:creationId xmlns:a16="http://schemas.microsoft.com/office/drawing/2014/main" id="{00000000-0008-0000-0600-00007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06" name="Picture 1" descr="ALMASHRI_0">
          <a:extLst>
            <a:ext uri="{FF2B5EF4-FFF2-40B4-BE49-F238E27FC236}">
              <a16:creationId xmlns:a16="http://schemas.microsoft.com/office/drawing/2014/main" id="{00000000-0008-0000-0600-00007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07" name="Picture 1" descr="ALMASHRI_0">
          <a:extLst>
            <a:ext uri="{FF2B5EF4-FFF2-40B4-BE49-F238E27FC236}">
              <a16:creationId xmlns:a16="http://schemas.microsoft.com/office/drawing/2014/main" id="{00000000-0008-0000-0600-00007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08" name="Picture 1" descr="ALMASHRI_0">
          <a:extLst>
            <a:ext uri="{FF2B5EF4-FFF2-40B4-BE49-F238E27FC236}">
              <a16:creationId xmlns:a16="http://schemas.microsoft.com/office/drawing/2014/main" id="{00000000-0008-0000-0600-00007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09" name="Picture 1" descr="ALMASHRI_0">
          <a:extLst>
            <a:ext uri="{FF2B5EF4-FFF2-40B4-BE49-F238E27FC236}">
              <a16:creationId xmlns:a16="http://schemas.microsoft.com/office/drawing/2014/main" id="{00000000-0008-0000-0600-00007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0" name="Picture 1" descr="ALMASHRI_0">
          <a:extLst>
            <a:ext uri="{FF2B5EF4-FFF2-40B4-BE49-F238E27FC236}">
              <a16:creationId xmlns:a16="http://schemas.microsoft.com/office/drawing/2014/main" id="{00000000-0008-0000-0600-00007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1" name="Picture 1" descr="ALMASHRI_0">
          <a:extLst>
            <a:ext uri="{FF2B5EF4-FFF2-40B4-BE49-F238E27FC236}">
              <a16:creationId xmlns:a16="http://schemas.microsoft.com/office/drawing/2014/main" id="{00000000-0008-0000-0600-00007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2" name="Picture 1" descr="ALMASHRI_0">
          <a:extLst>
            <a:ext uri="{FF2B5EF4-FFF2-40B4-BE49-F238E27FC236}">
              <a16:creationId xmlns:a16="http://schemas.microsoft.com/office/drawing/2014/main" id="{00000000-0008-0000-0600-00007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3" name="Picture 1" descr="ALMASHRI_0">
          <a:extLst>
            <a:ext uri="{FF2B5EF4-FFF2-40B4-BE49-F238E27FC236}">
              <a16:creationId xmlns:a16="http://schemas.microsoft.com/office/drawing/2014/main" id="{00000000-0008-0000-0600-00007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4" name="Picture 1" descr="ALMASHRI_0">
          <a:extLst>
            <a:ext uri="{FF2B5EF4-FFF2-40B4-BE49-F238E27FC236}">
              <a16:creationId xmlns:a16="http://schemas.microsoft.com/office/drawing/2014/main" id="{00000000-0008-0000-0600-00007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5" name="Picture 1" descr="ALMASHRI_0">
          <a:extLst>
            <a:ext uri="{FF2B5EF4-FFF2-40B4-BE49-F238E27FC236}">
              <a16:creationId xmlns:a16="http://schemas.microsoft.com/office/drawing/2014/main" id="{00000000-0008-0000-0600-00007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6" name="Picture 1" descr="ALMASHRI_0">
          <a:extLst>
            <a:ext uri="{FF2B5EF4-FFF2-40B4-BE49-F238E27FC236}">
              <a16:creationId xmlns:a16="http://schemas.microsoft.com/office/drawing/2014/main" id="{00000000-0008-0000-0600-00007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7" name="Picture 1" descr="ALMASHRI_0">
          <a:extLst>
            <a:ext uri="{FF2B5EF4-FFF2-40B4-BE49-F238E27FC236}">
              <a16:creationId xmlns:a16="http://schemas.microsoft.com/office/drawing/2014/main" id="{00000000-0008-0000-0600-00007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8" name="Picture 1" descr="ALMASHRI_0">
          <a:extLst>
            <a:ext uri="{FF2B5EF4-FFF2-40B4-BE49-F238E27FC236}">
              <a16:creationId xmlns:a16="http://schemas.microsoft.com/office/drawing/2014/main" id="{00000000-0008-0000-0600-00007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19" name="Picture 1" descr="ALMASHRI_0">
          <a:extLst>
            <a:ext uri="{FF2B5EF4-FFF2-40B4-BE49-F238E27FC236}">
              <a16:creationId xmlns:a16="http://schemas.microsoft.com/office/drawing/2014/main" id="{00000000-0008-0000-0600-00007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0" name="Picture 1" descr="ALMASHRI_0">
          <a:extLst>
            <a:ext uri="{FF2B5EF4-FFF2-40B4-BE49-F238E27FC236}">
              <a16:creationId xmlns:a16="http://schemas.microsoft.com/office/drawing/2014/main" id="{00000000-0008-0000-0600-00008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1" name="Picture 1" descr="ALMASHRI_0">
          <a:extLst>
            <a:ext uri="{FF2B5EF4-FFF2-40B4-BE49-F238E27FC236}">
              <a16:creationId xmlns:a16="http://schemas.microsoft.com/office/drawing/2014/main" id="{00000000-0008-0000-0600-00008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2" name="Picture 1" descr="ALMASHRI_0">
          <a:extLst>
            <a:ext uri="{FF2B5EF4-FFF2-40B4-BE49-F238E27FC236}">
              <a16:creationId xmlns:a16="http://schemas.microsoft.com/office/drawing/2014/main" id="{00000000-0008-0000-0600-00008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3" name="Picture 1" descr="ALMASHRI_0">
          <a:extLst>
            <a:ext uri="{FF2B5EF4-FFF2-40B4-BE49-F238E27FC236}">
              <a16:creationId xmlns:a16="http://schemas.microsoft.com/office/drawing/2014/main" id="{00000000-0008-0000-0600-00008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4" name="Picture 1" descr="ALMASHRI_0">
          <a:extLst>
            <a:ext uri="{FF2B5EF4-FFF2-40B4-BE49-F238E27FC236}">
              <a16:creationId xmlns:a16="http://schemas.microsoft.com/office/drawing/2014/main" id="{00000000-0008-0000-0600-00008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5" name="Picture 1" descr="ALMASHRI_0">
          <a:extLst>
            <a:ext uri="{FF2B5EF4-FFF2-40B4-BE49-F238E27FC236}">
              <a16:creationId xmlns:a16="http://schemas.microsoft.com/office/drawing/2014/main" id="{00000000-0008-0000-0600-00008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6" name="Picture 1" descr="ALMASHRI_0">
          <a:extLst>
            <a:ext uri="{FF2B5EF4-FFF2-40B4-BE49-F238E27FC236}">
              <a16:creationId xmlns:a16="http://schemas.microsoft.com/office/drawing/2014/main" id="{00000000-0008-0000-0600-00008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7" name="Picture 1" descr="ALMASHRI_0">
          <a:extLst>
            <a:ext uri="{FF2B5EF4-FFF2-40B4-BE49-F238E27FC236}">
              <a16:creationId xmlns:a16="http://schemas.microsoft.com/office/drawing/2014/main" id="{00000000-0008-0000-0600-00008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8" name="Picture 1" descr="ALMASHRI_0">
          <a:extLst>
            <a:ext uri="{FF2B5EF4-FFF2-40B4-BE49-F238E27FC236}">
              <a16:creationId xmlns:a16="http://schemas.microsoft.com/office/drawing/2014/main" id="{00000000-0008-0000-0600-00008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29" name="Picture 1" descr="ALMASHRI_0">
          <a:extLst>
            <a:ext uri="{FF2B5EF4-FFF2-40B4-BE49-F238E27FC236}">
              <a16:creationId xmlns:a16="http://schemas.microsoft.com/office/drawing/2014/main" id="{00000000-0008-0000-0600-00008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30" name="Picture 1" descr="ALMASHRI_0">
          <a:extLst>
            <a:ext uri="{FF2B5EF4-FFF2-40B4-BE49-F238E27FC236}">
              <a16:creationId xmlns:a16="http://schemas.microsoft.com/office/drawing/2014/main" id="{00000000-0008-0000-0600-00008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31" name="Picture 1" descr="ALMASHRI_0">
          <a:extLst>
            <a:ext uri="{FF2B5EF4-FFF2-40B4-BE49-F238E27FC236}">
              <a16:creationId xmlns:a16="http://schemas.microsoft.com/office/drawing/2014/main" id="{00000000-0008-0000-0600-00008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32" name="Picture 1" descr="ALMASHRI_0">
          <a:extLst>
            <a:ext uri="{FF2B5EF4-FFF2-40B4-BE49-F238E27FC236}">
              <a16:creationId xmlns:a16="http://schemas.microsoft.com/office/drawing/2014/main" id="{00000000-0008-0000-0600-00008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33" name="Picture 1" descr="ALMASHRI_0">
          <a:extLst>
            <a:ext uri="{FF2B5EF4-FFF2-40B4-BE49-F238E27FC236}">
              <a16:creationId xmlns:a16="http://schemas.microsoft.com/office/drawing/2014/main" id="{00000000-0008-0000-0600-00008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34" name="Picture 1" descr="ALMASHRI_0">
          <a:extLst>
            <a:ext uri="{FF2B5EF4-FFF2-40B4-BE49-F238E27FC236}">
              <a16:creationId xmlns:a16="http://schemas.microsoft.com/office/drawing/2014/main" id="{00000000-0008-0000-0600-00008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35" name="Picture 1" descr="ALMASHRI_0">
          <a:extLst>
            <a:ext uri="{FF2B5EF4-FFF2-40B4-BE49-F238E27FC236}">
              <a16:creationId xmlns:a16="http://schemas.microsoft.com/office/drawing/2014/main" id="{00000000-0008-0000-0600-00008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36" name="Picture 1" descr="ALMASHRI_0">
          <a:extLst>
            <a:ext uri="{FF2B5EF4-FFF2-40B4-BE49-F238E27FC236}">
              <a16:creationId xmlns:a16="http://schemas.microsoft.com/office/drawing/2014/main" id="{00000000-0008-0000-0600-00009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37" name="Picture 1" descr="ALMASHRI_0">
          <a:extLst>
            <a:ext uri="{FF2B5EF4-FFF2-40B4-BE49-F238E27FC236}">
              <a16:creationId xmlns:a16="http://schemas.microsoft.com/office/drawing/2014/main" id="{00000000-0008-0000-0600-00009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38" name="Picture 1" descr="ALMASHRI_0">
          <a:extLst>
            <a:ext uri="{FF2B5EF4-FFF2-40B4-BE49-F238E27FC236}">
              <a16:creationId xmlns:a16="http://schemas.microsoft.com/office/drawing/2014/main" id="{00000000-0008-0000-0600-00009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39" name="Picture 1" descr="ALMASHRI_0">
          <a:extLst>
            <a:ext uri="{FF2B5EF4-FFF2-40B4-BE49-F238E27FC236}">
              <a16:creationId xmlns:a16="http://schemas.microsoft.com/office/drawing/2014/main" id="{00000000-0008-0000-0600-00009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0" name="Picture 1" descr="ALMASHRI_0">
          <a:extLst>
            <a:ext uri="{FF2B5EF4-FFF2-40B4-BE49-F238E27FC236}">
              <a16:creationId xmlns:a16="http://schemas.microsoft.com/office/drawing/2014/main" id="{00000000-0008-0000-0600-00009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1" name="Picture 1" descr="ALMASHRI_0">
          <a:extLst>
            <a:ext uri="{FF2B5EF4-FFF2-40B4-BE49-F238E27FC236}">
              <a16:creationId xmlns:a16="http://schemas.microsoft.com/office/drawing/2014/main" id="{00000000-0008-0000-0600-00009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2" name="Picture 1" descr="ALMASHRI_0">
          <a:extLst>
            <a:ext uri="{FF2B5EF4-FFF2-40B4-BE49-F238E27FC236}">
              <a16:creationId xmlns:a16="http://schemas.microsoft.com/office/drawing/2014/main" id="{00000000-0008-0000-0600-00009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3" name="Picture 1" descr="ALMASHRI_0">
          <a:extLst>
            <a:ext uri="{FF2B5EF4-FFF2-40B4-BE49-F238E27FC236}">
              <a16:creationId xmlns:a16="http://schemas.microsoft.com/office/drawing/2014/main" id="{00000000-0008-0000-0600-00009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4" name="Picture 1" descr="ALMASHRI_0">
          <a:extLst>
            <a:ext uri="{FF2B5EF4-FFF2-40B4-BE49-F238E27FC236}">
              <a16:creationId xmlns:a16="http://schemas.microsoft.com/office/drawing/2014/main" id="{00000000-0008-0000-0600-00009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5" name="Picture 1" descr="ALMASHRI_0">
          <a:extLst>
            <a:ext uri="{FF2B5EF4-FFF2-40B4-BE49-F238E27FC236}">
              <a16:creationId xmlns:a16="http://schemas.microsoft.com/office/drawing/2014/main" id="{00000000-0008-0000-0600-00009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6" name="Picture 1" descr="ALMASHRI_0">
          <a:extLst>
            <a:ext uri="{FF2B5EF4-FFF2-40B4-BE49-F238E27FC236}">
              <a16:creationId xmlns:a16="http://schemas.microsoft.com/office/drawing/2014/main" id="{00000000-0008-0000-0600-00009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7" name="Picture 1" descr="ALMASHRI_0">
          <a:extLst>
            <a:ext uri="{FF2B5EF4-FFF2-40B4-BE49-F238E27FC236}">
              <a16:creationId xmlns:a16="http://schemas.microsoft.com/office/drawing/2014/main" id="{00000000-0008-0000-0600-00009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8" name="Picture 1" descr="ALMASHRI_0">
          <a:extLst>
            <a:ext uri="{FF2B5EF4-FFF2-40B4-BE49-F238E27FC236}">
              <a16:creationId xmlns:a16="http://schemas.microsoft.com/office/drawing/2014/main" id="{00000000-0008-0000-0600-00009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49" name="Picture 1" descr="ALMASHRI_0">
          <a:extLst>
            <a:ext uri="{FF2B5EF4-FFF2-40B4-BE49-F238E27FC236}">
              <a16:creationId xmlns:a16="http://schemas.microsoft.com/office/drawing/2014/main" id="{00000000-0008-0000-0600-00009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50" name="Picture 1" descr="ALMASHRI_0">
          <a:extLst>
            <a:ext uri="{FF2B5EF4-FFF2-40B4-BE49-F238E27FC236}">
              <a16:creationId xmlns:a16="http://schemas.microsoft.com/office/drawing/2014/main" id="{00000000-0008-0000-0600-00009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1951" name="Picture 1" descr="ALMASHRI_0">
          <a:extLst>
            <a:ext uri="{FF2B5EF4-FFF2-40B4-BE49-F238E27FC236}">
              <a16:creationId xmlns:a16="http://schemas.microsoft.com/office/drawing/2014/main" id="{00000000-0008-0000-0600-00009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2" name="Picture 1" descr="ALMASHRI_0">
          <a:extLst>
            <a:ext uri="{FF2B5EF4-FFF2-40B4-BE49-F238E27FC236}">
              <a16:creationId xmlns:a16="http://schemas.microsoft.com/office/drawing/2014/main" id="{00000000-0008-0000-0600-0000A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3" name="Picture 1" descr="ALMASHRI_0">
          <a:extLst>
            <a:ext uri="{FF2B5EF4-FFF2-40B4-BE49-F238E27FC236}">
              <a16:creationId xmlns:a16="http://schemas.microsoft.com/office/drawing/2014/main" id="{00000000-0008-0000-0600-0000A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4" name="Picture 1" descr="ALMASHRI_0">
          <a:extLst>
            <a:ext uri="{FF2B5EF4-FFF2-40B4-BE49-F238E27FC236}">
              <a16:creationId xmlns:a16="http://schemas.microsoft.com/office/drawing/2014/main" id="{00000000-0008-0000-0600-0000A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5" name="Picture 1" descr="ALMASHRI_0">
          <a:extLst>
            <a:ext uri="{FF2B5EF4-FFF2-40B4-BE49-F238E27FC236}">
              <a16:creationId xmlns:a16="http://schemas.microsoft.com/office/drawing/2014/main" id="{00000000-0008-0000-0600-0000A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6" name="Picture 1" descr="ALMASHRI_0">
          <a:extLst>
            <a:ext uri="{FF2B5EF4-FFF2-40B4-BE49-F238E27FC236}">
              <a16:creationId xmlns:a16="http://schemas.microsoft.com/office/drawing/2014/main" id="{00000000-0008-0000-0600-0000A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7" name="Picture 1" descr="ALMASHRI_0">
          <a:extLst>
            <a:ext uri="{FF2B5EF4-FFF2-40B4-BE49-F238E27FC236}">
              <a16:creationId xmlns:a16="http://schemas.microsoft.com/office/drawing/2014/main" id="{00000000-0008-0000-0600-0000A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8" name="Picture 1" descr="ALMASHRI_0">
          <a:extLst>
            <a:ext uri="{FF2B5EF4-FFF2-40B4-BE49-F238E27FC236}">
              <a16:creationId xmlns:a16="http://schemas.microsoft.com/office/drawing/2014/main" id="{00000000-0008-0000-0600-0000A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59" name="Picture 1" descr="ALMASHRI_0">
          <a:extLst>
            <a:ext uri="{FF2B5EF4-FFF2-40B4-BE49-F238E27FC236}">
              <a16:creationId xmlns:a16="http://schemas.microsoft.com/office/drawing/2014/main" id="{00000000-0008-0000-0600-0000A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0" name="Picture 1" descr="ALMASHRI_0">
          <a:extLst>
            <a:ext uri="{FF2B5EF4-FFF2-40B4-BE49-F238E27FC236}">
              <a16:creationId xmlns:a16="http://schemas.microsoft.com/office/drawing/2014/main" id="{00000000-0008-0000-0600-0000A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1" name="Picture 1" descr="ALMASHRI_0">
          <a:extLst>
            <a:ext uri="{FF2B5EF4-FFF2-40B4-BE49-F238E27FC236}">
              <a16:creationId xmlns:a16="http://schemas.microsoft.com/office/drawing/2014/main" id="{00000000-0008-0000-0600-0000A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2" name="Picture 1" descr="ALMASHRI_0">
          <a:extLst>
            <a:ext uri="{FF2B5EF4-FFF2-40B4-BE49-F238E27FC236}">
              <a16:creationId xmlns:a16="http://schemas.microsoft.com/office/drawing/2014/main" id="{00000000-0008-0000-0600-0000A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3" name="Picture 1" descr="ALMASHRI_0">
          <a:extLst>
            <a:ext uri="{FF2B5EF4-FFF2-40B4-BE49-F238E27FC236}">
              <a16:creationId xmlns:a16="http://schemas.microsoft.com/office/drawing/2014/main" id="{00000000-0008-0000-0600-0000A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4" name="Picture 1" descr="ALMASHRI_0">
          <a:extLst>
            <a:ext uri="{FF2B5EF4-FFF2-40B4-BE49-F238E27FC236}">
              <a16:creationId xmlns:a16="http://schemas.microsoft.com/office/drawing/2014/main" id="{00000000-0008-0000-0600-0000A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5" name="Picture 1" descr="ALMASHRI_0">
          <a:extLst>
            <a:ext uri="{FF2B5EF4-FFF2-40B4-BE49-F238E27FC236}">
              <a16:creationId xmlns:a16="http://schemas.microsoft.com/office/drawing/2014/main" id="{00000000-0008-0000-0600-0000A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6" name="Picture 1" descr="ALMASHRI_0">
          <a:extLst>
            <a:ext uri="{FF2B5EF4-FFF2-40B4-BE49-F238E27FC236}">
              <a16:creationId xmlns:a16="http://schemas.microsoft.com/office/drawing/2014/main" id="{00000000-0008-0000-0600-0000A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1967" name="Picture 1" descr="ALMASHRI_0">
          <a:extLst>
            <a:ext uri="{FF2B5EF4-FFF2-40B4-BE49-F238E27FC236}">
              <a16:creationId xmlns:a16="http://schemas.microsoft.com/office/drawing/2014/main" id="{00000000-0008-0000-0600-0000A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68" name="Picture 1" descr="ALMASHRI_0">
          <a:extLst>
            <a:ext uri="{FF2B5EF4-FFF2-40B4-BE49-F238E27FC236}">
              <a16:creationId xmlns:a16="http://schemas.microsoft.com/office/drawing/2014/main" id="{00000000-0008-0000-0600-0000B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69" name="Picture 1" descr="ALMASHRI_0">
          <a:extLst>
            <a:ext uri="{FF2B5EF4-FFF2-40B4-BE49-F238E27FC236}">
              <a16:creationId xmlns:a16="http://schemas.microsoft.com/office/drawing/2014/main" id="{00000000-0008-0000-0600-0000B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0" name="Picture 1" descr="ALMASHRI_0">
          <a:extLst>
            <a:ext uri="{FF2B5EF4-FFF2-40B4-BE49-F238E27FC236}">
              <a16:creationId xmlns:a16="http://schemas.microsoft.com/office/drawing/2014/main" id="{00000000-0008-0000-0600-0000B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1" name="Picture 1" descr="ALMASHRI_0">
          <a:extLst>
            <a:ext uri="{FF2B5EF4-FFF2-40B4-BE49-F238E27FC236}">
              <a16:creationId xmlns:a16="http://schemas.microsoft.com/office/drawing/2014/main" id="{00000000-0008-0000-0600-0000B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2" name="Picture 1" descr="ALMASHRI_0">
          <a:extLst>
            <a:ext uri="{FF2B5EF4-FFF2-40B4-BE49-F238E27FC236}">
              <a16:creationId xmlns:a16="http://schemas.microsoft.com/office/drawing/2014/main" id="{00000000-0008-0000-0600-0000B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3" name="Picture 1" descr="ALMASHRI_0">
          <a:extLst>
            <a:ext uri="{FF2B5EF4-FFF2-40B4-BE49-F238E27FC236}">
              <a16:creationId xmlns:a16="http://schemas.microsoft.com/office/drawing/2014/main" id="{00000000-0008-0000-0600-0000B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4" name="Picture 1" descr="ALMASHRI_0">
          <a:extLst>
            <a:ext uri="{FF2B5EF4-FFF2-40B4-BE49-F238E27FC236}">
              <a16:creationId xmlns:a16="http://schemas.microsoft.com/office/drawing/2014/main" id="{00000000-0008-0000-0600-0000B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5" name="Picture 1" descr="ALMASHRI_0">
          <a:extLst>
            <a:ext uri="{FF2B5EF4-FFF2-40B4-BE49-F238E27FC236}">
              <a16:creationId xmlns:a16="http://schemas.microsoft.com/office/drawing/2014/main" id="{00000000-0008-0000-0600-0000B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6" name="Picture 1" descr="ALMASHRI_0">
          <a:extLst>
            <a:ext uri="{FF2B5EF4-FFF2-40B4-BE49-F238E27FC236}">
              <a16:creationId xmlns:a16="http://schemas.microsoft.com/office/drawing/2014/main" id="{00000000-0008-0000-0600-0000B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7" name="Picture 1" descr="ALMASHRI_0">
          <a:extLst>
            <a:ext uri="{FF2B5EF4-FFF2-40B4-BE49-F238E27FC236}">
              <a16:creationId xmlns:a16="http://schemas.microsoft.com/office/drawing/2014/main" id="{00000000-0008-0000-0600-0000B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8" name="Picture 1" descr="ALMASHRI_0">
          <a:extLst>
            <a:ext uri="{FF2B5EF4-FFF2-40B4-BE49-F238E27FC236}">
              <a16:creationId xmlns:a16="http://schemas.microsoft.com/office/drawing/2014/main" id="{00000000-0008-0000-0600-0000B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79" name="Picture 1" descr="ALMASHRI_0">
          <a:extLst>
            <a:ext uri="{FF2B5EF4-FFF2-40B4-BE49-F238E27FC236}">
              <a16:creationId xmlns:a16="http://schemas.microsoft.com/office/drawing/2014/main" id="{00000000-0008-0000-0600-0000B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80" name="Picture 1" descr="ALMASHRI_0">
          <a:extLst>
            <a:ext uri="{FF2B5EF4-FFF2-40B4-BE49-F238E27FC236}">
              <a16:creationId xmlns:a16="http://schemas.microsoft.com/office/drawing/2014/main" id="{00000000-0008-0000-0600-0000B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81" name="Picture 1" descr="ALMASHRI_0">
          <a:extLst>
            <a:ext uri="{FF2B5EF4-FFF2-40B4-BE49-F238E27FC236}">
              <a16:creationId xmlns:a16="http://schemas.microsoft.com/office/drawing/2014/main" id="{00000000-0008-0000-0600-0000B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82" name="Picture 1" descr="ALMASHRI_0">
          <a:extLst>
            <a:ext uri="{FF2B5EF4-FFF2-40B4-BE49-F238E27FC236}">
              <a16:creationId xmlns:a16="http://schemas.microsoft.com/office/drawing/2014/main" id="{00000000-0008-0000-0600-0000B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1983" name="Picture 1" descr="ALMASHRI_0">
          <a:extLst>
            <a:ext uri="{FF2B5EF4-FFF2-40B4-BE49-F238E27FC236}">
              <a16:creationId xmlns:a16="http://schemas.microsoft.com/office/drawing/2014/main" id="{00000000-0008-0000-0600-0000B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84" name="Picture 1" descr="ALMASHRI_0">
          <a:extLst>
            <a:ext uri="{FF2B5EF4-FFF2-40B4-BE49-F238E27FC236}">
              <a16:creationId xmlns:a16="http://schemas.microsoft.com/office/drawing/2014/main" id="{00000000-0008-0000-0600-0000C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85" name="Picture 1" descr="ALMASHRI_0">
          <a:extLst>
            <a:ext uri="{FF2B5EF4-FFF2-40B4-BE49-F238E27FC236}">
              <a16:creationId xmlns:a16="http://schemas.microsoft.com/office/drawing/2014/main" id="{00000000-0008-0000-0600-0000C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86" name="Picture 1" descr="ALMASHRI_0">
          <a:extLst>
            <a:ext uri="{FF2B5EF4-FFF2-40B4-BE49-F238E27FC236}">
              <a16:creationId xmlns:a16="http://schemas.microsoft.com/office/drawing/2014/main" id="{00000000-0008-0000-0600-0000C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87" name="Picture 1" descr="ALMASHRI_0">
          <a:extLst>
            <a:ext uri="{FF2B5EF4-FFF2-40B4-BE49-F238E27FC236}">
              <a16:creationId xmlns:a16="http://schemas.microsoft.com/office/drawing/2014/main" id="{00000000-0008-0000-0600-0000C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88" name="Picture 1" descr="ALMASHRI_0">
          <a:extLst>
            <a:ext uri="{FF2B5EF4-FFF2-40B4-BE49-F238E27FC236}">
              <a16:creationId xmlns:a16="http://schemas.microsoft.com/office/drawing/2014/main" id="{00000000-0008-0000-0600-0000C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89" name="Picture 1" descr="ALMASHRI_0">
          <a:extLst>
            <a:ext uri="{FF2B5EF4-FFF2-40B4-BE49-F238E27FC236}">
              <a16:creationId xmlns:a16="http://schemas.microsoft.com/office/drawing/2014/main" id="{00000000-0008-0000-0600-0000C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0" name="Picture 1" descr="ALMASHRI_0">
          <a:extLst>
            <a:ext uri="{FF2B5EF4-FFF2-40B4-BE49-F238E27FC236}">
              <a16:creationId xmlns:a16="http://schemas.microsoft.com/office/drawing/2014/main" id="{00000000-0008-0000-0600-0000C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1" name="Picture 1" descr="ALMASHRI_0">
          <a:extLst>
            <a:ext uri="{FF2B5EF4-FFF2-40B4-BE49-F238E27FC236}">
              <a16:creationId xmlns:a16="http://schemas.microsoft.com/office/drawing/2014/main" id="{00000000-0008-0000-0600-0000C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2" name="Picture 1" descr="ALMASHRI_0">
          <a:extLst>
            <a:ext uri="{FF2B5EF4-FFF2-40B4-BE49-F238E27FC236}">
              <a16:creationId xmlns:a16="http://schemas.microsoft.com/office/drawing/2014/main" id="{00000000-0008-0000-0600-0000C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3" name="Picture 1" descr="ALMASHRI_0">
          <a:extLst>
            <a:ext uri="{FF2B5EF4-FFF2-40B4-BE49-F238E27FC236}">
              <a16:creationId xmlns:a16="http://schemas.microsoft.com/office/drawing/2014/main" id="{00000000-0008-0000-0600-0000C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4" name="Picture 1" descr="ALMASHRI_0">
          <a:extLst>
            <a:ext uri="{FF2B5EF4-FFF2-40B4-BE49-F238E27FC236}">
              <a16:creationId xmlns:a16="http://schemas.microsoft.com/office/drawing/2014/main" id="{00000000-0008-0000-0600-0000C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5" name="Picture 1" descr="ALMASHRI_0">
          <a:extLst>
            <a:ext uri="{FF2B5EF4-FFF2-40B4-BE49-F238E27FC236}">
              <a16:creationId xmlns:a16="http://schemas.microsoft.com/office/drawing/2014/main" id="{00000000-0008-0000-0600-0000C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6" name="Picture 1" descr="ALMASHRI_0">
          <a:extLst>
            <a:ext uri="{FF2B5EF4-FFF2-40B4-BE49-F238E27FC236}">
              <a16:creationId xmlns:a16="http://schemas.microsoft.com/office/drawing/2014/main" id="{00000000-0008-0000-0600-0000C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7" name="Picture 1" descr="ALMASHRI_0">
          <a:extLst>
            <a:ext uri="{FF2B5EF4-FFF2-40B4-BE49-F238E27FC236}">
              <a16:creationId xmlns:a16="http://schemas.microsoft.com/office/drawing/2014/main" id="{00000000-0008-0000-0600-0000C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8" name="Picture 1" descr="ALMASHRI_0">
          <a:extLst>
            <a:ext uri="{FF2B5EF4-FFF2-40B4-BE49-F238E27FC236}">
              <a16:creationId xmlns:a16="http://schemas.microsoft.com/office/drawing/2014/main" id="{00000000-0008-0000-0600-0000C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1999" name="Picture 1" descr="ALMASHRI_0">
          <a:extLst>
            <a:ext uri="{FF2B5EF4-FFF2-40B4-BE49-F238E27FC236}">
              <a16:creationId xmlns:a16="http://schemas.microsoft.com/office/drawing/2014/main" id="{00000000-0008-0000-0600-0000C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0" name="Picture 1" descr="ALMASHRI_0">
          <a:extLst>
            <a:ext uri="{FF2B5EF4-FFF2-40B4-BE49-F238E27FC236}">
              <a16:creationId xmlns:a16="http://schemas.microsoft.com/office/drawing/2014/main" id="{00000000-0008-0000-0600-0000D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1" name="Picture 1" descr="ALMASHRI_0">
          <a:extLst>
            <a:ext uri="{FF2B5EF4-FFF2-40B4-BE49-F238E27FC236}">
              <a16:creationId xmlns:a16="http://schemas.microsoft.com/office/drawing/2014/main" id="{00000000-0008-0000-0600-0000D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2" name="Picture 1" descr="ALMASHRI_0">
          <a:extLst>
            <a:ext uri="{FF2B5EF4-FFF2-40B4-BE49-F238E27FC236}">
              <a16:creationId xmlns:a16="http://schemas.microsoft.com/office/drawing/2014/main" id="{00000000-0008-0000-0600-0000D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3" name="Picture 1" descr="ALMASHRI_0">
          <a:extLst>
            <a:ext uri="{FF2B5EF4-FFF2-40B4-BE49-F238E27FC236}">
              <a16:creationId xmlns:a16="http://schemas.microsoft.com/office/drawing/2014/main" id="{00000000-0008-0000-0600-0000D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4" name="Picture 1" descr="ALMASHRI_0">
          <a:extLst>
            <a:ext uri="{FF2B5EF4-FFF2-40B4-BE49-F238E27FC236}">
              <a16:creationId xmlns:a16="http://schemas.microsoft.com/office/drawing/2014/main" id="{00000000-0008-0000-0600-0000D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5" name="Picture 1" descr="ALMASHRI_0">
          <a:extLst>
            <a:ext uri="{FF2B5EF4-FFF2-40B4-BE49-F238E27FC236}">
              <a16:creationId xmlns:a16="http://schemas.microsoft.com/office/drawing/2014/main" id="{00000000-0008-0000-0600-0000D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6" name="Picture 1" descr="ALMASHRI_0">
          <a:extLst>
            <a:ext uri="{FF2B5EF4-FFF2-40B4-BE49-F238E27FC236}">
              <a16:creationId xmlns:a16="http://schemas.microsoft.com/office/drawing/2014/main" id="{00000000-0008-0000-0600-0000D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7" name="Picture 1" descr="ALMASHRI_0">
          <a:extLst>
            <a:ext uri="{FF2B5EF4-FFF2-40B4-BE49-F238E27FC236}">
              <a16:creationId xmlns:a16="http://schemas.microsoft.com/office/drawing/2014/main" id="{00000000-0008-0000-0600-0000D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8" name="Picture 1" descr="ALMASHRI_0">
          <a:extLst>
            <a:ext uri="{FF2B5EF4-FFF2-40B4-BE49-F238E27FC236}">
              <a16:creationId xmlns:a16="http://schemas.microsoft.com/office/drawing/2014/main" id="{00000000-0008-0000-0600-0000D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09" name="Picture 1" descr="ALMASHRI_0">
          <a:extLst>
            <a:ext uri="{FF2B5EF4-FFF2-40B4-BE49-F238E27FC236}">
              <a16:creationId xmlns:a16="http://schemas.microsoft.com/office/drawing/2014/main" id="{00000000-0008-0000-0600-0000D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10" name="Picture 1" descr="ALMASHRI_0">
          <a:extLst>
            <a:ext uri="{FF2B5EF4-FFF2-40B4-BE49-F238E27FC236}">
              <a16:creationId xmlns:a16="http://schemas.microsoft.com/office/drawing/2014/main" id="{00000000-0008-0000-0600-0000D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11" name="Picture 1" descr="ALMASHRI_0">
          <a:extLst>
            <a:ext uri="{FF2B5EF4-FFF2-40B4-BE49-F238E27FC236}">
              <a16:creationId xmlns:a16="http://schemas.microsoft.com/office/drawing/2014/main" id="{00000000-0008-0000-0600-0000D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12" name="Picture 1" descr="ALMASHRI_0">
          <a:extLst>
            <a:ext uri="{FF2B5EF4-FFF2-40B4-BE49-F238E27FC236}">
              <a16:creationId xmlns:a16="http://schemas.microsoft.com/office/drawing/2014/main" id="{00000000-0008-0000-0600-0000D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13" name="Picture 1" descr="ALMASHRI_0">
          <a:extLst>
            <a:ext uri="{FF2B5EF4-FFF2-40B4-BE49-F238E27FC236}">
              <a16:creationId xmlns:a16="http://schemas.microsoft.com/office/drawing/2014/main" id="{00000000-0008-0000-0600-0000D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14" name="Picture 1" descr="ALMASHRI_0">
          <a:extLst>
            <a:ext uri="{FF2B5EF4-FFF2-40B4-BE49-F238E27FC236}">
              <a16:creationId xmlns:a16="http://schemas.microsoft.com/office/drawing/2014/main" id="{00000000-0008-0000-0600-0000D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15" name="Picture 1" descr="ALMASHRI_0">
          <a:extLst>
            <a:ext uri="{FF2B5EF4-FFF2-40B4-BE49-F238E27FC236}">
              <a16:creationId xmlns:a16="http://schemas.microsoft.com/office/drawing/2014/main" id="{00000000-0008-0000-0600-0000D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16" name="Picture 1" descr="ALMASHRI_0">
          <a:extLst>
            <a:ext uri="{FF2B5EF4-FFF2-40B4-BE49-F238E27FC236}">
              <a16:creationId xmlns:a16="http://schemas.microsoft.com/office/drawing/2014/main" id="{00000000-0008-0000-0600-0000E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17" name="Picture 1" descr="ALMASHRI_0">
          <a:extLst>
            <a:ext uri="{FF2B5EF4-FFF2-40B4-BE49-F238E27FC236}">
              <a16:creationId xmlns:a16="http://schemas.microsoft.com/office/drawing/2014/main" id="{00000000-0008-0000-0600-0000E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18" name="Picture 1" descr="ALMASHRI_0">
          <a:extLst>
            <a:ext uri="{FF2B5EF4-FFF2-40B4-BE49-F238E27FC236}">
              <a16:creationId xmlns:a16="http://schemas.microsoft.com/office/drawing/2014/main" id="{00000000-0008-0000-0600-0000E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19" name="Picture 1" descr="ALMASHRI_0">
          <a:extLst>
            <a:ext uri="{FF2B5EF4-FFF2-40B4-BE49-F238E27FC236}">
              <a16:creationId xmlns:a16="http://schemas.microsoft.com/office/drawing/2014/main" id="{00000000-0008-0000-0600-0000E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0" name="Picture 1" descr="ALMASHRI_0">
          <a:extLst>
            <a:ext uri="{FF2B5EF4-FFF2-40B4-BE49-F238E27FC236}">
              <a16:creationId xmlns:a16="http://schemas.microsoft.com/office/drawing/2014/main" id="{00000000-0008-0000-0600-0000E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1" name="Picture 1" descr="ALMASHRI_0">
          <a:extLst>
            <a:ext uri="{FF2B5EF4-FFF2-40B4-BE49-F238E27FC236}">
              <a16:creationId xmlns:a16="http://schemas.microsoft.com/office/drawing/2014/main" id="{00000000-0008-0000-0600-0000E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2" name="Picture 1" descr="ALMASHRI_0">
          <a:extLst>
            <a:ext uri="{FF2B5EF4-FFF2-40B4-BE49-F238E27FC236}">
              <a16:creationId xmlns:a16="http://schemas.microsoft.com/office/drawing/2014/main" id="{00000000-0008-0000-0600-0000E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3" name="Picture 1" descr="ALMASHRI_0">
          <a:extLst>
            <a:ext uri="{FF2B5EF4-FFF2-40B4-BE49-F238E27FC236}">
              <a16:creationId xmlns:a16="http://schemas.microsoft.com/office/drawing/2014/main" id="{00000000-0008-0000-0600-0000E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4" name="Picture 1" descr="ALMASHRI_0">
          <a:extLst>
            <a:ext uri="{FF2B5EF4-FFF2-40B4-BE49-F238E27FC236}">
              <a16:creationId xmlns:a16="http://schemas.microsoft.com/office/drawing/2014/main" id="{00000000-0008-0000-0600-0000E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5" name="Picture 1" descr="ALMASHRI_0">
          <a:extLst>
            <a:ext uri="{FF2B5EF4-FFF2-40B4-BE49-F238E27FC236}">
              <a16:creationId xmlns:a16="http://schemas.microsoft.com/office/drawing/2014/main" id="{00000000-0008-0000-0600-0000E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6" name="Picture 1" descr="ALMASHRI_0">
          <a:extLst>
            <a:ext uri="{FF2B5EF4-FFF2-40B4-BE49-F238E27FC236}">
              <a16:creationId xmlns:a16="http://schemas.microsoft.com/office/drawing/2014/main" id="{00000000-0008-0000-0600-0000E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7" name="Picture 1" descr="ALMASHRI_0">
          <a:extLst>
            <a:ext uri="{FF2B5EF4-FFF2-40B4-BE49-F238E27FC236}">
              <a16:creationId xmlns:a16="http://schemas.microsoft.com/office/drawing/2014/main" id="{00000000-0008-0000-0600-0000E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8" name="Picture 1" descr="ALMASHRI_0">
          <a:extLst>
            <a:ext uri="{FF2B5EF4-FFF2-40B4-BE49-F238E27FC236}">
              <a16:creationId xmlns:a16="http://schemas.microsoft.com/office/drawing/2014/main" id="{00000000-0008-0000-0600-0000E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29" name="Picture 1" descr="ALMASHRI_0">
          <a:extLst>
            <a:ext uri="{FF2B5EF4-FFF2-40B4-BE49-F238E27FC236}">
              <a16:creationId xmlns:a16="http://schemas.microsoft.com/office/drawing/2014/main" id="{00000000-0008-0000-0600-0000E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30" name="Picture 1" descr="ALMASHRI_0">
          <a:extLst>
            <a:ext uri="{FF2B5EF4-FFF2-40B4-BE49-F238E27FC236}">
              <a16:creationId xmlns:a16="http://schemas.microsoft.com/office/drawing/2014/main" id="{00000000-0008-0000-0600-0000E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31" name="Picture 1" descr="ALMASHRI_0">
          <a:extLst>
            <a:ext uri="{FF2B5EF4-FFF2-40B4-BE49-F238E27FC236}">
              <a16:creationId xmlns:a16="http://schemas.microsoft.com/office/drawing/2014/main" id="{00000000-0008-0000-0600-0000E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2" name="Picture 1" descr="ALMASHRI_0">
          <a:extLst>
            <a:ext uri="{FF2B5EF4-FFF2-40B4-BE49-F238E27FC236}">
              <a16:creationId xmlns:a16="http://schemas.microsoft.com/office/drawing/2014/main" id="{00000000-0008-0000-0600-0000F0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3" name="Picture 1" descr="ALMASHRI_0">
          <a:extLst>
            <a:ext uri="{FF2B5EF4-FFF2-40B4-BE49-F238E27FC236}">
              <a16:creationId xmlns:a16="http://schemas.microsoft.com/office/drawing/2014/main" id="{00000000-0008-0000-0600-0000F1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4" name="Picture 1" descr="ALMASHRI_0">
          <a:extLst>
            <a:ext uri="{FF2B5EF4-FFF2-40B4-BE49-F238E27FC236}">
              <a16:creationId xmlns:a16="http://schemas.microsoft.com/office/drawing/2014/main" id="{00000000-0008-0000-0600-0000F2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5" name="Picture 1" descr="ALMASHRI_0">
          <a:extLst>
            <a:ext uri="{FF2B5EF4-FFF2-40B4-BE49-F238E27FC236}">
              <a16:creationId xmlns:a16="http://schemas.microsoft.com/office/drawing/2014/main" id="{00000000-0008-0000-0600-0000F3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6" name="Picture 1" descr="ALMASHRI_0">
          <a:extLst>
            <a:ext uri="{FF2B5EF4-FFF2-40B4-BE49-F238E27FC236}">
              <a16:creationId xmlns:a16="http://schemas.microsoft.com/office/drawing/2014/main" id="{00000000-0008-0000-0600-0000F4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7" name="Picture 1" descr="ALMASHRI_0">
          <a:extLst>
            <a:ext uri="{FF2B5EF4-FFF2-40B4-BE49-F238E27FC236}">
              <a16:creationId xmlns:a16="http://schemas.microsoft.com/office/drawing/2014/main" id="{00000000-0008-0000-0600-0000F5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8" name="Picture 1" descr="ALMASHRI_0">
          <a:extLst>
            <a:ext uri="{FF2B5EF4-FFF2-40B4-BE49-F238E27FC236}">
              <a16:creationId xmlns:a16="http://schemas.microsoft.com/office/drawing/2014/main" id="{00000000-0008-0000-0600-0000F6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39" name="Picture 1" descr="ALMASHRI_0">
          <a:extLst>
            <a:ext uri="{FF2B5EF4-FFF2-40B4-BE49-F238E27FC236}">
              <a16:creationId xmlns:a16="http://schemas.microsoft.com/office/drawing/2014/main" id="{00000000-0008-0000-0600-0000F7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0" name="Picture 1" descr="ALMASHRI_0">
          <a:extLst>
            <a:ext uri="{FF2B5EF4-FFF2-40B4-BE49-F238E27FC236}">
              <a16:creationId xmlns:a16="http://schemas.microsoft.com/office/drawing/2014/main" id="{00000000-0008-0000-0600-0000F8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1" name="Picture 1" descr="ALMASHRI_0">
          <a:extLst>
            <a:ext uri="{FF2B5EF4-FFF2-40B4-BE49-F238E27FC236}">
              <a16:creationId xmlns:a16="http://schemas.microsoft.com/office/drawing/2014/main" id="{00000000-0008-0000-0600-0000F9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2" name="Picture 1" descr="ALMASHRI_0">
          <a:extLst>
            <a:ext uri="{FF2B5EF4-FFF2-40B4-BE49-F238E27FC236}">
              <a16:creationId xmlns:a16="http://schemas.microsoft.com/office/drawing/2014/main" id="{00000000-0008-0000-0600-0000FA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3" name="Picture 1" descr="ALMASHRI_0">
          <a:extLst>
            <a:ext uri="{FF2B5EF4-FFF2-40B4-BE49-F238E27FC236}">
              <a16:creationId xmlns:a16="http://schemas.microsoft.com/office/drawing/2014/main" id="{00000000-0008-0000-0600-0000FB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4" name="Picture 1" descr="ALMASHRI_0">
          <a:extLst>
            <a:ext uri="{FF2B5EF4-FFF2-40B4-BE49-F238E27FC236}">
              <a16:creationId xmlns:a16="http://schemas.microsoft.com/office/drawing/2014/main" id="{00000000-0008-0000-0600-0000FC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5" name="Picture 1" descr="ALMASHRI_0">
          <a:extLst>
            <a:ext uri="{FF2B5EF4-FFF2-40B4-BE49-F238E27FC236}">
              <a16:creationId xmlns:a16="http://schemas.microsoft.com/office/drawing/2014/main" id="{00000000-0008-0000-0600-0000FD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6" name="Picture 1" descr="ALMASHRI_0">
          <a:extLst>
            <a:ext uri="{FF2B5EF4-FFF2-40B4-BE49-F238E27FC236}">
              <a16:creationId xmlns:a16="http://schemas.microsoft.com/office/drawing/2014/main" id="{00000000-0008-0000-0600-0000FE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47" name="Picture 1" descr="ALMASHRI_0">
          <a:extLst>
            <a:ext uri="{FF2B5EF4-FFF2-40B4-BE49-F238E27FC236}">
              <a16:creationId xmlns:a16="http://schemas.microsoft.com/office/drawing/2014/main" id="{00000000-0008-0000-0600-0000FF07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48" name="Picture 1" descr="ALMASHRI_0">
          <a:extLst>
            <a:ext uri="{FF2B5EF4-FFF2-40B4-BE49-F238E27FC236}">
              <a16:creationId xmlns:a16="http://schemas.microsoft.com/office/drawing/2014/main" id="{00000000-0008-0000-0600-00000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49" name="Picture 1" descr="ALMASHRI_0">
          <a:extLst>
            <a:ext uri="{FF2B5EF4-FFF2-40B4-BE49-F238E27FC236}">
              <a16:creationId xmlns:a16="http://schemas.microsoft.com/office/drawing/2014/main" id="{00000000-0008-0000-0600-00000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0" name="Picture 1" descr="ALMASHRI_0">
          <a:extLst>
            <a:ext uri="{FF2B5EF4-FFF2-40B4-BE49-F238E27FC236}">
              <a16:creationId xmlns:a16="http://schemas.microsoft.com/office/drawing/2014/main" id="{00000000-0008-0000-0600-00000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1" name="Picture 1" descr="ALMASHRI_0">
          <a:extLst>
            <a:ext uri="{FF2B5EF4-FFF2-40B4-BE49-F238E27FC236}">
              <a16:creationId xmlns:a16="http://schemas.microsoft.com/office/drawing/2014/main" id="{00000000-0008-0000-0600-00000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2" name="Picture 1" descr="ALMASHRI_0">
          <a:extLst>
            <a:ext uri="{FF2B5EF4-FFF2-40B4-BE49-F238E27FC236}">
              <a16:creationId xmlns:a16="http://schemas.microsoft.com/office/drawing/2014/main" id="{00000000-0008-0000-0600-00000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3" name="Picture 1" descr="ALMASHRI_0">
          <a:extLst>
            <a:ext uri="{FF2B5EF4-FFF2-40B4-BE49-F238E27FC236}">
              <a16:creationId xmlns:a16="http://schemas.microsoft.com/office/drawing/2014/main" id="{00000000-0008-0000-0600-00000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4" name="Picture 1" descr="ALMASHRI_0">
          <a:extLst>
            <a:ext uri="{FF2B5EF4-FFF2-40B4-BE49-F238E27FC236}">
              <a16:creationId xmlns:a16="http://schemas.microsoft.com/office/drawing/2014/main" id="{00000000-0008-0000-0600-00000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5" name="Picture 1" descr="ALMASHRI_0">
          <a:extLst>
            <a:ext uri="{FF2B5EF4-FFF2-40B4-BE49-F238E27FC236}">
              <a16:creationId xmlns:a16="http://schemas.microsoft.com/office/drawing/2014/main" id="{00000000-0008-0000-0600-00000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6" name="Picture 1" descr="ALMASHRI_0">
          <a:extLst>
            <a:ext uri="{FF2B5EF4-FFF2-40B4-BE49-F238E27FC236}">
              <a16:creationId xmlns:a16="http://schemas.microsoft.com/office/drawing/2014/main" id="{00000000-0008-0000-0600-00000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7" name="Picture 1" descr="ALMASHRI_0">
          <a:extLst>
            <a:ext uri="{FF2B5EF4-FFF2-40B4-BE49-F238E27FC236}">
              <a16:creationId xmlns:a16="http://schemas.microsoft.com/office/drawing/2014/main" id="{00000000-0008-0000-0600-00000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8" name="Picture 1" descr="ALMASHRI_0">
          <a:extLst>
            <a:ext uri="{FF2B5EF4-FFF2-40B4-BE49-F238E27FC236}">
              <a16:creationId xmlns:a16="http://schemas.microsoft.com/office/drawing/2014/main" id="{00000000-0008-0000-0600-00000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59" name="Picture 1" descr="ALMASHRI_0">
          <a:extLst>
            <a:ext uri="{FF2B5EF4-FFF2-40B4-BE49-F238E27FC236}">
              <a16:creationId xmlns:a16="http://schemas.microsoft.com/office/drawing/2014/main" id="{00000000-0008-0000-0600-00000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60" name="Picture 1" descr="ALMASHRI_0">
          <a:extLst>
            <a:ext uri="{FF2B5EF4-FFF2-40B4-BE49-F238E27FC236}">
              <a16:creationId xmlns:a16="http://schemas.microsoft.com/office/drawing/2014/main" id="{00000000-0008-0000-0600-00000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61" name="Picture 1" descr="ALMASHRI_0">
          <a:extLst>
            <a:ext uri="{FF2B5EF4-FFF2-40B4-BE49-F238E27FC236}">
              <a16:creationId xmlns:a16="http://schemas.microsoft.com/office/drawing/2014/main" id="{00000000-0008-0000-0600-00000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62" name="Picture 1" descr="ALMASHRI_0">
          <a:extLst>
            <a:ext uri="{FF2B5EF4-FFF2-40B4-BE49-F238E27FC236}">
              <a16:creationId xmlns:a16="http://schemas.microsoft.com/office/drawing/2014/main" id="{00000000-0008-0000-0600-00000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063" name="Picture 1" descr="ALMASHRI_0">
          <a:extLst>
            <a:ext uri="{FF2B5EF4-FFF2-40B4-BE49-F238E27FC236}">
              <a16:creationId xmlns:a16="http://schemas.microsoft.com/office/drawing/2014/main" id="{00000000-0008-0000-0600-00000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64" name="Picture 1" descr="ALMASHRI_0">
          <a:extLst>
            <a:ext uri="{FF2B5EF4-FFF2-40B4-BE49-F238E27FC236}">
              <a16:creationId xmlns:a16="http://schemas.microsoft.com/office/drawing/2014/main" id="{00000000-0008-0000-0600-00001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65" name="Picture 1" descr="ALMASHRI_0">
          <a:extLst>
            <a:ext uri="{FF2B5EF4-FFF2-40B4-BE49-F238E27FC236}">
              <a16:creationId xmlns:a16="http://schemas.microsoft.com/office/drawing/2014/main" id="{00000000-0008-0000-0600-00001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66" name="Picture 1" descr="ALMASHRI_0">
          <a:extLst>
            <a:ext uri="{FF2B5EF4-FFF2-40B4-BE49-F238E27FC236}">
              <a16:creationId xmlns:a16="http://schemas.microsoft.com/office/drawing/2014/main" id="{00000000-0008-0000-0600-00001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67" name="Picture 1" descr="ALMASHRI_0">
          <a:extLst>
            <a:ext uri="{FF2B5EF4-FFF2-40B4-BE49-F238E27FC236}">
              <a16:creationId xmlns:a16="http://schemas.microsoft.com/office/drawing/2014/main" id="{00000000-0008-0000-0600-00001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68" name="Picture 1" descr="ALMASHRI_0">
          <a:extLst>
            <a:ext uri="{FF2B5EF4-FFF2-40B4-BE49-F238E27FC236}">
              <a16:creationId xmlns:a16="http://schemas.microsoft.com/office/drawing/2014/main" id="{00000000-0008-0000-0600-00001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69" name="Picture 1" descr="ALMASHRI_0">
          <a:extLst>
            <a:ext uri="{FF2B5EF4-FFF2-40B4-BE49-F238E27FC236}">
              <a16:creationId xmlns:a16="http://schemas.microsoft.com/office/drawing/2014/main" id="{00000000-0008-0000-0600-00001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0" name="Picture 1" descr="ALMASHRI_0">
          <a:extLst>
            <a:ext uri="{FF2B5EF4-FFF2-40B4-BE49-F238E27FC236}">
              <a16:creationId xmlns:a16="http://schemas.microsoft.com/office/drawing/2014/main" id="{00000000-0008-0000-0600-00001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1" name="Picture 1" descr="ALMASHRI_0">
          <a:extLst>
            <a:ext uri="{FF2B5EF4-FFF2-40B4-BE49-F238E27FC236}">
              <a16:creationId xmlns:a16="http://schemas.microsoft.com/office/drawing/2014/main" id="{00000000-0008-0000-0600-00001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2" name="Picture 1" descr="ALMASHRI_0">
          <a:extLst>
            <a:ext uri="{FF2B5EF4-FFF2-40B4-BE49-F238E27FC236}">
              <a16:creationId xmlns:a16="http://schemas.microsoft.com/office/drawing/2014/main" id="{00000000-0008-0000-0600-00001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3" name="Picture 1" descr="ALMASHRI_0">
          <a:extLst>
            <a:ext uri="{FF2B5EF4-FFF2-40B4-BE49-F238E27FC236}">
              <a16:creationId xmlns:a16="http://schemas.microsoft.com/office/drawing/2014/main" id="{00000000-0008-0000-0600-00001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4" name="Picture 1" descr="ALMASHRI_0">
          <a:extLst>
            <a:ext uri="{FF2B5EF4-FFF2-40B4-BE49-F238E27FC236}">
              <a16:creationId xmlns:a16="http://schemas.microsoft.com/office/drawing/2014/main" id="{00000000-0008-0000-0600-00001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5" name="Picture 1" descr="ALMASHRI_0">
          <a:extLst>
            <a:ext uri="{FF2B5EF4-FFF2-40B4-BE49-F238E27FC236}">
              <a16:creationId xmlns:a16="http://schemas.microsoft.com/office/drawing/2014/main" id="{00000000-0008-0000-0600-00001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6" name="Picture 1" descr="ALMASHRI_0">
          <a:extLst>
            <a:ext uri="{FF2B5EF4-FFF2-40B4-BE49-F238E27FC236}">
              <a16:creationId xmlns:a16="http://schemas.microsoft.com/office/drawing/2014/main" id="{00000000-0008-0000-0600-00001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7" name="Picture 1" descr="ALMASHRI_0">
          <a:extLst>
            <a:ext uri="{FF2B5EF4-FFF2-40B4-BE49-F238E27FC236}">
              <a16:creationId xmlns:a16="http://schemas.microsoft.com/office/drawing/2014/main" id="{00000000-0008-0000-0600-00001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8" name="Picture 1" descr="ALMASHRI_0">
          <a:extLst>
            <a:ext uri="{FF2B5EF4-FFF2-40B4-BE49-F238E27FC236}">
              <a16:creationId xmlns:a16="http://schemas.microsoft.com/office/drawing/2014/main" id="{00000000-0008-0000-0600-00001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079" name="Picture 1" descr="ALMASHRI_0">
          <a:extLst>
            <a:ext uri="{FF2B5EF4-FFF2-40B4-BE49-F238E27FC236}">
              <a16:creationId xmlns:a16="http://schemas.microsoft.com/office/drawing/2014/main" id="{00000000-0008-0000-0600-00001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0" name="Picture 1" descr="ALMASHRI_0">
          <a:extLst>
            <a:ext uri="{FF2B5EF4-FFF2-40B4-BE49-F238E27FC236}">
              <a16:creationId xmlns:a16="http://schemas.microsoft.com/office/drawing/2014/main" id="{00000000-0008-0000-0600-00002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1" name="Picture 1" descr="ALMASHRI_0">
          <a:extLst>
            <a:ext uri="{FF2B5EF4-FFF2-40B4-BE49-F238E27FC236}">
              <a16:creationId xmlns:a16="http://schemas.microsoft.com/office/drawing/2014/main" id="{00000000-0008-0000-0600-00002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2" name="Picture 1" descr="ALMASHRI_0">
          <a:extLst>
            <a:ext uri="{FF2B5EF4-FFF2-40B4-BE49-F238E27FC236}">
              <a16:creationId xmlns:a16="http://schemas.microsoft.com/office/drawing/2014/main" id="{00000000-0008-0000-0600-00002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3" name="Picture 1" descr="ALMASHRI_0">
          <a:extLst>
            <a:ext uri="{FF2B5EF4-FFF2-40B4-BE49-F238E27FC236}">
              <a16:creationId xmlns:a16="http://schemas.microsoft.com/office/drawing/2014/main" id="{00000000-0008-0000-0600-00002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4" name="Picture 1" descr="ALMASHRI_0">
          <a:extLst>
            <a:ext uri="{FF2B5EF4-FFF2-40B4-BE49-F238E27FC236}">
              <a16:creationId xmlns:a16="http://schemas.microsoft.com/office/drawing/2014/main" id="{00000000-0008-0000-0600-00002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5" name="Picture 1" descr="ALMASHRI_0">
          <a:extLst>
            <a:ext uri="{FF2B5EF4-FFF2-40B4-BE49-F238E27FC236}">
              <a16:creationId xmlns:a16="http://schemas.microsoft.com/office/drawing/2014/main" id="{00000000-0008-0000-0600-00002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6" name="Picture 1" descr="ALMASHRI_0">
          <a:extLst>
            <a:ext uri="{FF2B5EF4-FFF2-40B4-BE49-F238E27FC236}">
              <a16:creationId xmlns:a16="http://schemas.microsoft.com/office/drawing/2014/main" id="{00000000-0008-0000-0600-00002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7" name="Picture 1" descr="ALMASHRI_0">
          <a:extLst>
            <a:ext uri="{FF2B5EF4-FFF2-40B4-BE49-F238E27FC236}">
              <a16:creationId xmlns:a16="http://schemas.microsoft.com/office/drawing/2014/main" id="{00000000-0008-0000-0600-00002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8" name="Picture 1" descr="ALMASHRI_0">
          <a:extLst>
            <a:ext uri="{FF2B5EF4-FFF2-40B4-BE49-F238E27FC236}">
              <a16:creationId xmlns:a16="http://schemas.microsoft.com/office/drawing/2014/main" id="{00000000-0008-0000-0600-00002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89" name="Picture 1" descr="ALMASHRI_0">
          <a:extLst>
            <a:ext uri="{FF2B5EF4-FFF2-40B4-BE49-F238E27FC236}">
              <a16:creationId xmlns:a16="http://schemas.microsoft.com/office/drawing/2014/main" id="{00000000-0008-0000-0600-00002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90" name="Picture 1" descr="ALMASHRI_0">
          <a:extLst>
            <a:ext uri="{FF2B5EF4-FFF2-40B4-BE49-F238E27FC236}">
              <a16:creationId xmlns:a16="http://schemas.microsoft.com/office/drawing/2014/main" id="{00000000-0008-0000-0600-00002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91" name="Picture 1" descr="ALMASHRI_0">
          <a:extLst>
            <a:ext uri="{FF2B5EF4-FFF2-40B4-BE49-F238E27FC236}">
              <a16:creationId xmlns:a16="http://schemas.microsoft.com/office/drawing/2014/main" id="{00000000-0008-0000-0600-00002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92" name="Picture 1" descr="ALMASHRI_0">
          <a:extLst>
            <a:ext uri="{FF2B5EF4-FFF2-40B4-BE49-F238E27FC236}">
              <a16:creationId xmlns:a16="http://schemas.microsoft.com/office/drawing/2014/main" id="{00000000-0008-0000-0600-00002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93" name="Picture 1" descr="ALMASHRI_0">
          <a:extLst>
            <a:ext uri="{FF2B5EF4-FFF2-40B4-BE49-F238E27FC236}">
              <a16:creationId xmlns:a16="http://schemas.microsoft.com/office/drawing/2014/main" id="{00000000-0008-0000-0600-00002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94" name="Picture 1" descr="ALMASHRI_0">
          <a:extLst>
            <a:ext uri="{FF2B5EF4-FFF2-40B4-BE49-F238E27FC236}">
              <a16:creationId xmlns:a16="http://schemas.microsoft.com/office/drawing/2014/main" id="{00000000-0008-0000-0600-00002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095" name="Picture 1" descr="ALMASHRI_0">
          <a:extLst>
            <a:ext uri="{FF2B5EF4-FFF2-40B4-BE49-F238E27FC236}">
              <a16:creationId xmlns:a16="http://schemas.microsoft.com/office/drawing/2014/main" id="{00000000-0008-0000-0600-00002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96" name="Picture 1" descr="ALMASHRI_0">
          <a:extLst>
            <a:ext uri="{FF2B5EF4-FFF2-40B4-BE49-F238E27FC236}">
              <a16:creationId xmlns:a16="http://schemas.microsoft.com/office/drawing/2014/main" id="{00000000-0008-0000-0600-00003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97" name="Picture 1" descr="ALMASHRI_0">
          <a:extLst>
            <a:ext uri="{FF2B5EF4-FFF2-40B4-BE49-F238E27FC236}">
              <a16:creationId xmlns:a16="http://schemas.microsoft.com/office/drawing/2014/main" id="{00000000-0008-0000-0600-00003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98" name="Picture 1" descr="ALMASHRI_0">
          <a:extLst>
            <a:ext uri="{FF2B5EF4-FFF2-40B4-BE49-F238E27FC236}">
              <a16:creationId xmlns:a16="http://schemas.microsoft.com/office/drawing/2014/main" id="{00000000-0008-0000-0600-00003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099" name="Picture 1" descr="ALMASHRI_0">
          <a:extLst>
            <a:ext uri="{FF2B5EF4-FFF2-40B4-BE49-F238E27FC236}">
              <a16:creationId xmlns:a16="http://schemas.microsoft.com/office/drawing/2014/main" id="{00000000-0008-0000-0600-00003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0" name="Picture 1" descr="ALMASHRI_0">
          <a:extLst>
            <a:ext uri="{FF2B5EF4-FFF2-40B4-BE49-F238E27FC236}">
              <a16:creationId xmlns:a16="http://schemas.microsoft.com/office/drawing/2014/main" id="{00000000-0008-0000-0600-00003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1" name="Picture 1" descr="ALMASHRI_0">
          <a:extLst>
            <a:ext uri="{FF2B5EF4-FFF2-40B4-BE49-F238E27FC236}">
              <a16:creationId xmlns:a16="http://schemas.microsoft.com/office/drawing/2014/main" id="{00000000-0008-0000-0600-00003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2" name="Picture 1" descr="ALMASHRI_0">
          <a:extLst>
            <a:ext uri="{FF2B5EF4-FFF2-40B4-BE49-F238E27FC236}">
              <a16:creationId xmlns:a16="http://schemas.microsoft.com/office/drawing/2014/main" id="{00000000-0008-0000-0600-00003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3" name="Picture 1" descr="ALMASHRI_0">
          <a:extLst>
            <a:ext uri="{FF2B5EF4-FFF2-40B4-BE49-F238E27FC236}">
              <a16:creationId xmlns:a16="http://schemas.microsoft.com/office/drawing/2014/main" id="{00000000-0008-0000-0600-00003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4" name="Picture 1" descr="ALMASHRI_0">
          <a:extLst>
            <a:ext uri="{FF2B5EF4-FFF2-40B4-BE49-F238E27FC236}">
              <a16:creationId xmlns:a16="http://schemas.microsoft.com/office/drawing/2014/main" id="{00000000-0008-0000-0600-00003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5" name="Picture 1" descr="ALMASHRI_0">
          <a:extLst>
            <a:ext uri="{FF2B5EF4-FFF2-40B4-BE49-F238E27FC236}">
              <a16:creationId xmlns:a16="http://schemas.microsoft.com/office/drawing/2014/main" id="{00000000-0008-0000-0600-00003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6" name="Picture 1" descr="ALMASHRI_0">
          <a:extLst>
            <a:ext uri="{FF2B5EF4-FFF2-40B4-BE49-F238E27FC236}">
              <a16:creationId xmlns:a16="http://schemas.microsoft.com/office/drawing/2014/main" id="{00000000-0008-0000-0600-00003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7" name="Picture 1" descr="ALMASHRI_0">
          <a:extLst>
            <a:ext uri="{FF2B5EF4-FFF2-40B4-BE49-F238E27FC236}">
              <a16:creationId xmlns:a16="http://schemas.microsoft.com/office/drawing/2014/main" id="{00000000-0008-0000-0600-00003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8" name="Picture 1" descr="ALMASHRI_0">
          <a:extLst>
            <a:ext uri="{FF2B5EF4-FFF2-40B4-BE49-F238E27FC236}">
              <a16:creationId xmlns:a16="http://schemas.microsoft.com/office/drawing/2014/main" id="{00000000-0008-0000-0600-00003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09" name="Picture 1" descr="ALMASHRI_0">
          <a:extLst>
            <a:ext uri="{FF2B5EF4-FFF2-40B4-BE49-F238E27FC236}">
              <a16:creationId xmlns:a16="http://schemas.microsoft.com/office/drawing/2014/main" id="{00000000-0008-0000-0600-00003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10" name="Picture 1" descr="ALMASHRI_0">
          <a:extLst>
            <a:ext uri="{FF2B5EF4-FFF2-40B4-BE49-F238E27FC236}">
              <a16:creationId xmlns:a16="http://schemas.microsoft.com/office/drawing/2014/main" id="{00000000-0008-0000-0600-00003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11" name="Picture 1" descr="ALMASHRI_0">
          <a:extLst>
            <a:ext uri="{FF2B5EF4-FFF2-40B4-BE49-F238E27FC236}">
              <a16:creationId xmlns:a16="http://schemas.microsoft.com/office/drawing/2014/main" id="{00000000-0008-0000-0600-00003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2" name="Picture 1" descr="ALMASHRI_0">
          <a:extLst>
            <a:ext uri="{FF2B5EF4-FFF2-40B4-BE49-F238E27FC236}">
              <a16:creationId xmlns:a16="http://schemas.microsoft.com/office/drawing/2014/main" id="{00000000-0008-0000-0600-00004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3" name="Picture 1" descr="ALMASHRI_0">
          <a:extLst>
            <a:ext uri="{FF2B5EF4-FFF2-40B4-BE49-F238E27FC236}">
              <a16:creationId xmlns:a16="http://schemas.microsoft.com/office/drawing/2014/main" id="{00000000-0008-0000-0600-00004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4" name="Picture 1" descr="ALMASHRI_0">
          <a:extLst>
            <a:ext uri="{FF2B5EF4-FFF2-40B4-BE49-F238E27FC236}">
              <a16:creationId xmlns:a16="http://schemas.microsoft.com/office/drawing/2014/main" id="{00000000-0008-0000-0600-00004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5" name="Picture 1" descr="ALMASHRI_0">
          <a:extLst>
            <a:ext uri="{FF2B5EF4-FFF2-40B4-BE49-F238E27FC236}">
              <a16:creationId xmlns:a16="http://schemas.microsoft.com/office/drawing/2014/main" id="{00000000-0008-0000-0600-00004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6" name="Picture 1" descr="ALMASHRI_0">
          <a:extLst>
            <a:ext uri="{FF2B5EF4-FFF2-40B4-BE49-F238E27FC236}">
              <a16:creationId xmlns:a16="http://schemas.microsoft.com/office/drawing/2014/main" id="{00000000-0008-0000-0600-00004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7" name="Picture 1" descr="ALMASHRI_0">
          <a:extLst>
            <a:ext uri="{FF2B5EF4-FFF2-40B4-BE49-F238E27FC236}">
              <a16:creationId xmlns:a16="http://schemas.microsoft.com/office/drawing/2014/main" id="{00000000-0008-0000-0600-00004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8" name="Picture 1" descr="ALMASHRI_0">
          <a:extLst>
            <a:ext uri="{FF2B5EF4-FFF2-40B4-BE49-F238E27FC236}">
              <a16:creationId xmlns:a16="http://schemas.microsoft.com/office/drawing/2014/main" id="{00000000-0008-0000-0600-00004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19" name="Picture 1" descr="ALMASHRI_0">
          <a:extLst>
            <a:ext uri="{FF2B5EF4-FFF2-40B4-BE49-F238E27FC236}">
              <a16:creationId xmlns:a16="http://schemas.microsoft.com/office/drawing/2014/main" id="{00000000-0008-0000-0600-00004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0" name="Picture 1" descr="ALMASHRI_0">
          <a:extLst>
            <a:ext uri="{FF2B5EF4-FFF2-40B4-BE49-F238E27FC236}">
              <a16:creationId xmlns:a16="http://schemas.microsoft.com/office/drawing/2014/main" id="{00000000-0008-0000-0600-00004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1" name="Picture 1" descr="ALMASHRI_0">
          <a:extLst>
            <a:ext uri="{FF2B5EF4-FFF2-40B4-BE49-F238E27FC236}">
              <a16:creationId xmlns:a16="http://schemas.microsoft.com/office/drawing/2014/main" id="{00000000-0008-0000-0600-00004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2" name="Picture 1" descr="ALMASHRI_0">
          <a:extLst>
            <a:ext uri="{FF2B5EF4-FFF2-40B4-BE49-F238E27FC236}">
              <a16:creationId xmlns:a16="http://schemas.microsoft.com/office/drawing/2014/main" id="{00000000-0008-0000-0600-00004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3" name="Picture 1" descr="ALMASHRI_0">
          <a:extLst>
            <a:ext uri="{FF2B5EF4-FFF2-40B4-BE49-F238E27FC236}">
              <a16:creationId xmlns:a16="http://schemas.microsoft.com/office/drawing/2014/main" id="{00000000-0008-0000-0600-00004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4" name="Picture 1" descr="ALMASHRI_0">
          <a:extLst>
            <a:ext uri="{FF2B5EF4-FFF2-40B4-BE49-F238E27FC236}">
              <a16:creationId xmlns:a16="http://schemas.microsoft.com/office/drawing/2014/main" id="{00000000-0008-0000-0600-00004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5" name="Picture 1" descr="ALMASHRI_0">
          <a:extLst>
            <a:ext uri="{FF2B5EF4-FFF2-40B4-BE49-F238E27FC236}">
              <a16:creationId xmlns:a16="http://schemas.microsoft.com/office/drawing/2014/main" id="{00000000-0008-0000-0600-00004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6" name="Picture 1" descr="ALMASHRI_0">
          <a:extLst>
            <a:ext uri="{FF2B5EF4-FFF2-40B4-BE49-F238E27FC236}">
              <a16:creationId xmlns:a16="http://schemas.microsoft.com/office/drawing/2014/main" id="{00000000-0008-0000-0600-00004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27" name="Picture 1" descr="ALMASHRI_0">
          <a:extLst>
            <a:ext uri="{FF2B5EF4-FFF2-40B4-BE49-F238E27FC236}">
              <a16:creationId xmlns:a16="http://schemas.microsoft.com/office/drawing/2014/main" id="{00000000-0008-0000-0600-00004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28" name="Picture 1" descr="ALMASHRI_0">
          <a:extLst>
            <a:ext uri="{FF2B5EF4-FFF2-40B4-BE49-F238E27FC236}">
              <a16:creationId xmlns:a16="http://schemas.microsoft.com/office/drawing/2014/main" id="{00000000-0008-0000-0600-00005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29" name="Picture 1" descr="ALMASHRI_0">
          <a:extLst>
            <a:ext uri="{FF2B5EF4-FFF2-40B4-BE49-F238E27FC236}">
              <a16:creationId xmlns:a16="http://schemas.microsoft.com/office/drawing/2014/main" id="{00000000-0008-0000-0600-00005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0" name="Picture 1" descr="ALMASHRI_0">
          <a:extLst>
            <a:ext uri="{FF2B5EF4-FFF2-40B4-BE49-F238E27FC236}">
              <a16:creationId xmlns:a16="http://schemas.microsoft.com/office/drawing/2014/main" id="{00000000-0008-0000-0600-00005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1" name="Picture 1" descr="ALMASHRI_0">
          <a:extLst>
            <a:ext uri="{FF2B5EF4-FFF2-40B4-BE49-F238E27FC236}">
              <a16:creationId xmlns:a16="http://schemas.microsoft.com/office/drawing/2014/main" id="{00000000-0008-0000-0600-00005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2" name="Picture 1" descr="ALMASHRI_0">
          <a:extLst>
            <a:ext uri="{FF2B5EF4-FFF2-40B4-BE49-F238E27FC236}">
              <a16:creationId xmlns:a16="http://schemas.microsoft.com/office/drawing/2014/main" id="{00000000-0008-0000-0600-00005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3" name="Picture 1" descr="ALMASHRI_0">
          <a:extLst>
            <a:ext uri="{FF2B5EF4-FFF2-40B4-BE49-F238E27FC236}">
              <a16:creationId xmlns:a16="http://schemas.microsoft.com/office/drawing/2014/main" id="{00000000-0008-0000-0600-00005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4" name="Picture 1" descr="ALMASHRI_0">
          <a:extLst>
            <a:ext uri="{FF2B5EF4-FFF2-40B4-BE49-F238E27FC236}">
              <a16:creationId xmlns:a16="http://schemas.microsoft.com/office/drawing/2014/main" id="{00000000-0008-0000-0600-00005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5" name="Picture 1" descr="ALMASHRI_0">
          <a:extLst>
            <a:ext uri="{FF2B5EF4-FFF2-40B4-BE49-F238E27FC236}">
              <a16:creationId xmlns:a16="http://schemas.microsoft.com/office/drawing/2014/main" id="{00000000-0008-0000-0600-00005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6" name="Picture 1" descr="ALMASHRI_0">
          <a:extLst>
            <a:ext uri="{FF2B5EF4-FFF2-40B4-BE49-F238E27FC236}">
              <a16:creationId xmlns:a16="http://schemas.microsoft.com/office/drawing/2014/main" id="{00000000-0008-0000-0600-00005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7" name="Picture 1" descr="ALMASHRI_0">
          <a:extLst>
            <a:ext uri="{FF2B5EF4-FFF2-40B4-BE49-F238E27FC236}">
              <a16:creationId xmlns:a16="http://schemas.microsoft.com/office/drawing/2014/main" id="{00000000-0008-0000-0600-00005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8" name="Picture 1" descr="ALMASHRI_0">
          <a:extLst>
            <a:ext uri="{FF2B5EF4-FFF2-40B4-BE49-F238E27FC236}">
              <a16:creationId xmlns:a16="http://schemas.microsoft.com/office/drawing/2014/main" id="{00000000-0008-0000-0600-00005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39" name="Picture 1" descr="ALMASHRI_0">
          <a:extLst>
            <a:ext uri="{FF2B5EF4-FFF2-40B4-BE49-F238E27FC236}">
              <a16:creationId xmlns:a16="http://schemas.microsoft.com/office/drawing/2014/main" id="{00000000-0008-0000-0600-00005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40" name="Picture 1" descr="ALMASHRI_0">
          <a:extLst>
            <a:ext uri="{FF2B5EF4-FFF2-40B4-BE49-F238E27FC236}">
              <a16:creationId xmlns:a16="http://schemas.microsoft.com/office/drawing/2014/main" id="{00000000-0008-0000-0600-00005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41" name="Picture 1" descr="ALMASHRI_0">
          <a:extLst>
            <a:ext uri="{FF2B5EF4-FFF2-40B4-BE49-F238E27FC236}">
              <a16:creationId xmlns:a16="http://schemas.microsoft.com/office/drawing/2014/main" id="{00000000-0008-0000-0600-00005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42" name="Picture 1" descr="ALMASHRI_0">
          <a:extLst>
            <a:ext uri="{FF2B5EF4-FFF2-40B4-BE49-F238E27FC236}">
              <a16:creationId xmlns:a16="http://schemas.microsoft.com/office/drawing/2014/main" id="{00000000-0008-0000-0600-00005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43" name="Picture 1" descr="ALMASHRI_0">
          <a:extLst>
            <a:ext uri="{FF2B5EF4-FFF2-40B4-BE49-F238E27FC236}">
              <a16:creationId xmlns:a16="http://schemas.microsoft.com/office/drawing/2014/main" id="{00000000-0008-0000-0600-00005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44" name="Picture 1" descr="ALMASHRI_0">
          <a:extLst>
            <a:ext uri="{FF2B5EF4-FFF2-40B4-BE49-F238E27FC236}">
              <a16:creationId xmlns:a16="http://schemas.microsoft.com/office/drawing/2014/main" id="{00000000-0008-0000-0600-00006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45" name="Picture 1" descr="ALMASHRI_0">
          <a:extLst>
            <a:ext uri="{FF2B5EF4-FFF2-40B4-BE49-F238E27FC236}">
              <a16:creationId xmlns:a16="http://schemas.microsoft.com/office/drawing/2014/main" id="{00000000-0008-0000-0600-00006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46" name="Picture 1" descr="ALMASHRI_0">
          <a:extLst>
            <a:ext uri="{FF2B5EF4-FFF2-40B4-BE49-F238E27FC236}">
              <a16:creationId xmlns:a16="http://schemas.microsoft.com/office/drawing/2014/main" id="{00000000-0008-0000-0600-00006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47" name="Picture 1" descr="ALMASHRI_0">
          <a:extLst>
            <a:ext uri="{FF2B5EF4-FFF2-40B4-BE49-F238E27FC236}">
              <a16:creationId xmlns:a16="http://schemas.microsoft.com/office/drawing/2014/main" id="{00000000-0008-0000-0600-00006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48" name="Picture 1" descr="ALMASHRI_0">
          <a:extLst>
            <a:ext uri="{FF2B5EF4-FFF2-40B4-BE49-F238E27FC236}">
              <a16:creationId xmlns:a16="http://schemas.microsoft.com/office/drawing/2014/main" id="{00000000-0008-0000-0600-00006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49" name="Picture 1" descr="ALMASHRI_0">
          <a:extLst>
            <a:ext uri="{FF2B5EF4-FFF2-40B4-BE49-F238E27FC236}">
              <a16:creationId xmlns:a16="http://schemas.microsoft.com/office/drawing/2014/main" id="{00000000-0008-0000-0600-00006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0" name="Picture 1" descr="ALMASHRI_0">
          <a:extLst>
            <a:ext uri="{FF2B5EF4-FFF2-40B4-BE49-F238E27FC236}">
              <a16:creationId xmlns:a16="http://schemas.microsoft.com/office/drawing/2014/main" id="{00000000-0008-0000-0600-00006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1" name="Picture 1" descr="ALMASHRI_0">
          <a:extLst>
            <a:ext uri="{FF2B5EF4-FFF2-40B4-BE49-F238E27FC236}">
              <a16:creationId xmlns:a16="http://schemas.microsoft.com/office/drawing/2014/main" id="{00000000-0008-0000-0600-00006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2" name="Picture 1" descr="ALMASHRI_0">
          <a:extLst>
            <a:ext uri="{FF2B5EF4-FFF2-40B4-BE49-F238E27FC236}">
              <a16:creationId xmlns:a16="http://schemas.microsoft.com/office/drawing/2014/main" id="{00000000-0008-0000-0600-00006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3" name="Picture 1" descr="ALMASHRI_0">
          <a:extLst>
            <a:ext uri="{FF2B5EF4-FFF2-40B4-BE49-F238E27FC236}">
              <a16:creationId xmlns:a16="http://schemas.microsoft.com/office/drawing/2014/main" id="{00000000-0008-0000-0600-00006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4" name="Picture 1" descr="ALMASHRI_0">
          <a:extLst>
            <a:ext uri="{FF2B5EF4-FFF2-40B4-BE49-F238E27FC236}">
              <a16:creationId xmlns:a16="http://schemas.microsoft.com/office/drawing/2014/main" id="{00000000-0008-0000-0600-00006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5" name="Picture 1" descr="ALMASHRI_0">
          <a:extLst>
            <a:ext uri="{FF2B5EF4-FFF2-40B4-BE49-F238E27FC236}">
              <a16:creationId xmlns:a16="http://schemas.microsoft.com/office/drawing/2014/main" id="{00000000-0008-0000-0600-00006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6" name="Picture 1" descr="ALMASHRI_0">
          <a:extLst>
            <a:ext uri="{FF2B5EF4-FFF2-40B4-BE49-F238E27FC236}">
              <a16:creationId xmlns:a16="http://schemas.microsoft.com/office/drawing/2014/main" id="{00000000-0008-0000-0600-00006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7" name="Picture 1" descr="ALMASHRI_0">
          <a:extLst>
            <a:ext uri="{FF2B5EF4-FFF2-40B4-BE49-F238E27FC236}">
              <a16:creationId xmlns:a16="http://schemas.microsoft.com/office/drawing/2014/main" id="{00000000-0008-0000-0600-00006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8" name="Picture 1" descr="ALMASHRI_0">
          <a:extLst>
            <a:ext uri="{FF2B5EF4-FFF2-40B4-BE49-F238E27FC236}">
              <a16:creationId xmlns:a16="http://schemas.microsoft.com/office/drawing/2014/main" id="{00000000-0008-0000-0600-00006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26720"/>
    <xdr:pic>
      <xdr:nvPicPr>
        <xdr:cNvPr id="2159" name="Picture 1" descr="ALMASHRI_0">
          <a:extLst>
            <a:ext uri="{FF2B5EF4-FFF2-40B4-BE49-F238E27FC236}">
              <a16:creationId xmlns:a16="http://schemas.microsoft.com/office/drawing/2014/main" id="{00000000-0008-0000-0600-00006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0" name="Picture 1" descr="ALMASHRI_0">
          <a:extLst>
            <a:ext uri="{FF2B5EF4-FFF2-40B4-BE49-F238E27FC236}">
              <a16:creationId xmlns:a16="http://schemas.microsoft.com/office/drawing/2014/main" id="{00000000-0008-0000-0600-00007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1" name="Picture 1" descr="ALMASHRI_0">
          <a:extLst>
            <a:ext uri="{FF2B5EF4-FFF2-40B4-BE49-F238E27FC236}">
              <a16:creationId xmlns:a16="http://schemas.microsoft.com/office/drawing/2014/main" id="{00000000-0008-0000-0600-00007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2" name="Picture 1" descr="ALMASHRI_0">
          <a:extLst>
            <a:ext uri="{FF2B5EF4-FFF2-40B4-BE49-F238E27FC236}">
              <a16:creationId xmlns:a16="http://schemas.microsoft.com/office/drawing/2014/main" id="{00000000-0008-0000-0600-00007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3" name="Picture 1" descr="ALMASHRI_0">
          <a:extLst>
            <a:ext uri="{FF2B5EF4-FFF2-40B4-BE49-F238E27FC236}">
              <a16:creationId xmlns:a16="http://schemas.microsoft.com/office/drawing/2014/main" id="{00000000-0008-0000-0600-00007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4" name="Picture 1" descr="ALMASHRI_0">
          <a:extLst>
            <a:ext uri="{FF2B5EF4-FFF2-40B4-BE49-F238E27FC236}">
              <a16:creationId xmlns:a16="http://schemas.microsoft.com/office/drawing/2014/main" id="{00000000-0008-0000-0600-00007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5" name="Picture 1" descr="ALMASHRI_0">
          <a:extLst>
            <a:ext uri="{FF2B5EF4-FFF2-40B4-BE49-F238E27FC236}">
              <a16:creationId xmlns:a16="http://schemas.microsoft.com/office/drawing/2014/main" id="{00000000-0008-0000-0600-00007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6" name="Picture 1" descr="ALMASHRI_0">
          <a:extLst>
            <a:ext uri="{FF2B5EF4-FFF2-40B4-BE49-F238E27FC236}">
              <a16:creationId xmlns:a16="http://schemas.microsoft.com/office/drawing/2014/main" id="{00000000-0008-0000-0600-00007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7" name="Picture 1" descr="ALMASHRI_0">
          <a:extLst>
            <a:ext uri="{FF2B5EF4-FFF2-40B4-BE49-F238E27FC236}">
              <a16:creationId xmlns:a16="http://schemas.microsoft.com/office/drawing/2014/main" id="{00000000-0008-0000-0600-00007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8" name="Picture 1" descr="ALMASHRI_0">
          <a:extLst>
            <a:ext uri="{FF2B5EF4-FFF2-40B4-BE49-F238E27FC236}">
              <a16:creationId xmlns:a16="http://schemas.microsoft.com/office/drawing/2014/main" id="{00000000-0008-0000-0600-00007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69" name="Picture 1" descr="ALMASHRI_0">
          <a:extLst>
            <a:ext uri="{FF2B5EF4-FFF2-40B4-BE49-F238E27FC236}">
              <a16:creationId xmlns:a16="http://schemas.microsoft.com/office/drawing/2014/main" id="{00000000-0008-0000-0600-00007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70" name="Picture 1" descr="ALMASHRI_0">
          <a:extLst>
            <a:ext uri="{FF2B5EF4-FFF2-40B4-BE49-F238E27FC236}">
              <a16:creationId xmlns:a16="http://schemas.microsoft.com/office/drawing/2014/main" id="{00000000-0008-0000-0600-00007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71" name="Picture 1" descr="ALMASHRI_0">
          <a:extLst>
            <a:ext uri="{FF2B5EF4-FFF2-40B4-BE49-F238E27FC236}">
              <a16:creationId xmlns:a16="http://schemas.microsoft.com/office/drawing/2014/main" id="{00000000-0008-0000-0600-00007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72" name="Picture 1" descr="ALMASHRI_0">
          <a:extLst>
            <a:ext uri="{FF2B5EF4-FFF2-40B4-BE49-F238E27FC236}">
              <a16:creationId xmlns:a16="http://schemas.microsoft.com/office/drawing/2014/main" id="{00000000-0008-0000-0600-00007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73" name="Picture 1" descr="ALMASHRI_0">
          <a:extLst>
            <a:ext uri="{FF2B5EF4-FFF2-40B4-BE49-F238E27FC236}">
              <a16:creationId xmlns:a16="http://schemas.microsoft.com/office/drawing/2014/main" id="{00000000-0008-0000-0600-00007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74" name="Picture 1" descr="ALMASHRI_0">
          <a:extLst>
            <a:ext uri="{FF2B5EF4-FFF2-40B4-BE49-F238E27FC236}">
              <a16:creationId xmlns:a16="http://schemas.microsoft.com/office/drawing/2014/main" id="{00000000-0008-0000-0600-00007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417195"/>
    <xdr:pic>
      <xdr:nvPicPr>
        <xdr:cNvPr id="2175" name="Picture 1" descr="ALMASHRI_0">
          <a:extLst>
            <a:ext uri="{FF2B5EF4-FFF2-40B4-BE49-F238E27FC236}">
              <a16:creationId xmlns:a16="http://schemas.microsoft.com/office/drawing/2014/main" id="{00000000-0008-0000-0600-00007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76" name="Picture 1" descr="ALMASHRI_0">
          <a:extLst>
            <a:ext uri="{FF2B5EF4-FFF2-40B4-BE49-F238E27FC236}">
              <a16:creationId xmlns:a16="http://schemas.microsoft.com/office/drawing/2014/main" id="{00000000-0008-0000-0600-00008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77" name="Picture 1" descr="ALMASHRI_0">
          <a:extLst>
            <a:ext uri="{FF2B5EF4-FFF2-40B4-BE49-F238E27FC236}">
              <a16:creationId xmlns:a16="http://schemas.microsoft.com/office/drawing/2014/main" id="{00000000-0008-0000-0600-00008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78" name="Picture 1" descr="ALMASHRI_0">
          <a:extLst>
            <a:ext uri="{FF2B5EF4-FFF2-40B4-BE49-F238E27FC236}">
              <a16:creationId xmlns:a16="http://schemas.microsoft.com/office/drawing/2014/main" id="{00000000-0008-0000-0600-00008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79" name="Picture 1" descr="ALMASHRI_0">
          <a:extLst>
            <a:ext uri="{FF2B5EF4-FFF2-40B4-BE49-F238E27FC236}">
              <a16:creationId xmlns:a16="http://schemas.microsoft.com/office/drawing/2014/main" id="{00000000-0008-0000-0600-00008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0" name="Picture 1" descr="ALMASHRI_0">
          <a:extLst>
            <a:ext uri="{FF2B5EF4-FFF2-40B4-BE49-F238E27FC236}">
              <a16:creationId xmlns:a16="http://schemas.microsoft.com/office/drawing/2014/main" id="{00000000-0008-0000-0600-00008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1" name="Picture 1" descr="ALMASHRI_0">
          <a:extLst>
            <a:ext uri="{FF2B5EF4-FFF2-40B4-BE49-F238E27FC236}">
              <a16:creationId xmlns:a16="http://schemas.microsoft.com/office/drawing/2014/main" id="{00000000-0008-0000-0600-00008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2" name="Picture 1" descr="ALMASHRI_0">
          <a:extLst>
            <a:ext uri="{FF2B5EF4-FFF2-40B4-BE49-F238E27FC236}">
              <a16:creationId xmlns:a16="http://schemas.microsoft.com/office/drawing/2014/main" id="{00000000-0008-0000-0600-00008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3" name="Picture 1" descr="ALMASHRI_0">
          <a:extLst>
            <a:ext uri="{FF2B5EF4-FFF2-40B4-BE49-F238E27FC236}">
              <a16:creationId xmlns:a16="http://schemas.microsoft.com/office/drawing/2014/main" id="{00000000-0008-0000-0600-00008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4" name="Picture 1" descr="ALMASHRI_0">
          <a:extLst>
            <a:ext uri="{FF2B5EF4-FFF2-40B4-BE49-F238E27FC236}">
              <a16:creationId xmlns:a16="http://schemas.microsoft.com/office/drawing/2014/main" id="{00000000-0008-0000-0600-00008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5" name="Picture 1" descr="ALMASHRI_0">
          <a:extLst>
            <a:ext uri="{FF2B5EF4-FFF2-40B4-BE49-F238E27FC236}">
              <a16:creationId xmlns:a16="http://schemas.microsoft.com/office/drawing/2014/main" id="{00000000-0008-0000-0600-00008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6" name="Picture 1" descr="ALMASHRI_0">
          <a:extLst>
            <a:ext uri="{FF2B5EF4-FFF2-40B4-BE49-F238E27FC236}">
              <a16:creationId xmlns:a16="http://schemas.microsoft.com/office/drawing/2014/main" id="{00000000-0008-0000-0600-00008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7" name="Picture 1" descr="ALMASHRI_0">
          <a:extLst>
            <a:ext uri="{FF2B5EF4-FFF2-40B4-BE49-F238E27FC236}">
              <a16:creationId xmlns:a16="http://schemas.microsoft.com/office/drawing/2014/main" id="{00000000-0008-0000-0600-00008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8" name="Picture 1" descr="ALMASHRI_0">
          <a:extLst>
            <a:ext uri="{FF2B5EF4-FFF2-40B4-BE49-F238E27FC236}">
              <a16:creationId xmlns:a16="http://schemas.microsoft.com/office/drawing/2014/main" id="{00000000-0008-0000-0600-00008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89" name="Picture 1" descr="ALMASHRI_0">
          <a:extLst>
            <a:ext uri="{FF2B5EF4-FFF2-40B4-BE49-F238E27FC236}">
              <a16:creationId xmlns:a16="http://schemas.microsoft.com/office/drawing/2014/main" id="{00000000-0008-0000-0600-00008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90" name="Picture 1" descr="ALMASHRI_0">
          <a:extLst>
            <a:ext uri="{FF2B5EF4-FFF2-40B4-BE49-F238E27FC236}">
              <a16:creationId xmlns:a16="http://schemas.microsoft.com/office/drawing/2014/main" id="{00000000-0008-0000-0600-00008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94335"/>
    <xdr:pic>
      <xdr:nvPicPr>
        <xdr:cNvPr id="2191" name="Picture 1" descr="ALMASHRI_0">
          <a:extLst>
            <a:ext uri="{FF2B5EF4-FFF2-40B4-BE49-F238E27FC236}">
              <a16:creationId xmlns:a16="http://schemas.microsoft.com/office/drawing/2014/main" id="{00000000-0008-0000-0600-00008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2" name="Picture 1" descr="ALMASHRI_0">
          <a:extLst>
            <a:ext uri="{FF2B5EF4-FFF2-40B4-BE49-F238E27FC236}">
              <a16:creationId xmlns:a16="http://schemas.microsoft.com/office/drawing/2014/main" id="{00000000-0008-0000-0600-00009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3" name="Picture 1" descr="ALMASHRI_0">
          <a:extLst>
            <a:ext uri="{FF2B5EF4-FFF2-40B4-BE49-F238E27FC236}">
              <a16:creationId xmlns:a16="http://schemas.microsoft.com/office/drawing/2014/main" id="{00000000-0008-0000-0600-00009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4" name="Picture 1" descr="ALMASHRI_0">
          <a:extLst>
            <a:ext uri="{FF2B5EF4-FFF2-40B4-BE49-F238E27FC236}">
              <a16:creationId xmlns:a16="http://schemas.microsoft.com/office/drawing/2014/main" id="{00000000-0008-0000-0600-00009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5" name="Picture 1" descr="ALMASHRI_0">
          <a:extLst>
            <a:ext uri="{FF2B5EF4-FFF2-40B4-BE49-F238E27FC236}">
              <a16:creationId xmlns:a16="http://schemas.microsoft.com/office/drawing/2014/main" id="{00000000-0008-0000-0600-00009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6" name="Picture 1" descr="ALMASHRI_0">
          <a:extLst>
            <a:ext uri="{FF2B5EF4-FFF2-40B4-BE49-F238E27FC236}">
              <a16:creationId xmlns:a16="http://schemas.microsoft.com/office/drawing/2014/main" id="{00000000-0008-0000-0600-00009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7" name="Picture 1" descr="ALMASHRI_0">
          <a:extLst>
            <a:ext uri="{FF2B5EF4-FFF2-40B4-BE49-F238E27FC236}">
              <a16:creationId xmlns:a16="http://schemas.microsoft.com/office/drawing/2014/main" id="{00000000-0008-0000-0600-00009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8" name="Picture 1" descr="ALMASHRI_0">
          <a:extLst>
            <a:ext uri="{FF2B5EF4-FFF2-40B4-BE49-F238E27FC236}">
              <a16:creationId xmlns:a16="http://schemas.microsoft.com/office/drawing/2014/main" id="{00000000-0008-0000-0600-00009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199" name="Picture 1" descr="ALMASHRI_0">
          <a:extLst>
            <a:ext uri="{FF2B5EF4-FFF2-40B4-BE49-F238E27FC236}">
              <a16:creationId xmlns:a16="http://schemas.microsoft.com/office/drawing/2014/main" id="{00000000-0008-0000-0600-00009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200" name="Picture 1" descr="ALMASHRI_0">
          <a:extLst>
            <a:ext uri="{FF2B5EF4-FFF2-40B4-BE49-F238E27FC236}">
              <a16:creationId xmlns:a16="http://schemas.microsoft.com/office/drawing/2014/main" id="{00000000-0008-0000-0600-00009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201" name="Picture 1" descr="ALMASHRI_0">
          <a:extLst>
            <a:ext uri="{FF2B5EF4-FFF2-40B4-BE49-F238E27FC236}">
              <a16:creationId xmlns:a16="http://schemas.microsoft.com/office/drawing/2014/main" id="{00000000-0008-0000-0600-00009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202" name="Picture 1" descr="ALMASHRI_0">
          <a:extLst>
            <a:ext uri="{FF2B5EF4-FFF2-40B4-BE49-F238E27FC236}">
              <a16:creationId xmlns:a16="http://schemas.microsoft.com/office/drawing/2014/main" id="{00000000-0008-0000-0600-00009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203" name="Picture 1" descr="ALMASHRI_0">
          <a:extLst>
            <a:ext uri="{FF2B5EF4-FFF2-40B4-BE49-F238E27FC236}">
              <a16:creationId xmlns:a16="http://schemas.microsoft.com/office/drawing/2014/main" id="{00000000-0008-0000-0600-00009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204" name="Picture 1" descr="ALMASHRI_0">
          <a:extLst>
            <a:ext uri="{FF2B5EF4-FFF2-40B4-BE49-F238E27FC236}">
              <a16:creationId xmlns:a16="http://schemas.microsoft.com/office/drawing/2014/main" id="{00000000-0008-0000-0600-00009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205" name="Picture 1" descr="ALMASHRI_0">
          <a:extLst>
            <a:ext uri="{FF2B5EF4-FFF2-40B4-BE49-F238E27FC236}">
              <a16:creationId xmlns:a16="http://schemas.microsoft.com/office/drawing/2014/main" id="{00000000-0008-0000-0600-00009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177</xdr:row>
      <xdr:rowOff>0</xdr:rowOff>
    </xdr:from>
    <xdr:ext cx="0" cy="384810"/>
    <xdr:pic>
      <xdr:nvPicPr>
        <xdr:cNvPr id="2206" name="Picture 1" descr="ALMASHRI_0">
          <a:extLst>
            <a:ext uri="{FF2B5EF4-FFF2-40B4-BE49-F238E27FC236}">
              <a16:creationId xmlns:a16="http://schemas.microsoft.com/office/drawing/2014/main" id="{00000000-0008-0000-0600-00009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39400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07" name="Picture 1" descr="ALMASHRI_0">
          <a:extLst>
            <a:ext uri="{FF2B5EF4-FFF2-40B4-BE49-F238E27FC236}">
              <a16:creationId xmlns:a16="http://schemas.microsoft.com/office/drawing/2014/main" id="{00000000-0008-0000-0600-00009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08" name="Picture 1" descr="ALMASHRI_0">
          <a:extLst>
            <a:ext uri="{FF2B5EF4-FFF2-40B4-BE49-F238E27FC236}">
              <a16:creationId xmlns:a16="http://schemas.microsoft.com/office/drawing/2014/main" id="{00000000-0008-0000-0600-0000A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09" name="Picture 1" descr="ALMASHRI_0">
          <a:extLst>
            <a:ext uri="{FF2B5EF4-FFF2-40B4-BE49-F238E27FC236}">
              <a16:creationId xmlns:a16="http://schemas.microsoft.com/office/drawing/2014/main" id="{00000000-0008-0000-0600-0000A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0" name="Picture 1" descr="ALMASHRI_0">
          <a:extLst>
            <a:ext uri="{FF2B5EF4-FFF2-40B4-BE49-F238E27FC236}">
              <a16:creationId xmlns:a16="http://schemas.microsoft.com/office/drawing/2014/main" id="{00000000-0008-0000-0600-0000A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1" name="Picture 1" descr="ALMASHRI_0">
          <a:extLst>
            <a:ext uri="{FF2B5EF4-FFF2-40B4-BE49-F238E27FC236}">
              <a16:creationId xmlns:a16="http://schemas.microsoft.com/office/drawing/2014/main" id="{00000000-0008-0000-0600-0000A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2" name="Picture 1" descr="ALMASHRI_0">
          <a:extLst>
            <a:ext uri="{FF2B5EF4-FFF2-40B4-BE49-F238E27FC236}">
              <a16:creationId xmlns:a16="http://schemas.microsoft.com/office/drawing/2014/main" id="{00000000-0008-0000-0600-0000A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3" name="Picture 1" descr="ALMASHRI_0">
          <a:extLst>
            <a:ext uri="{FF2B5EF4-FFF2-40B4-BE49-F238E27FC236}">
              <a16:creationId xmlns:a16="http://schemas.microsoft.com/office/drawing/2014/main" id="{00000000-0008-0000-0600-0000A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4" name="Picture 1" descr="ALMASHRI_0">
          <a:extLst>
            <a:ext uri="{FF2B5EF4-FFF2-40B4-BE49-F238E27FC236}">
              <a16:creationId xmlns:a16="http://schemas.microsoft.com/office/drawing/2014/main" id="{00000000-0008-0000-0600-0000A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5" name="Picture 1" descr="ALMASHRI_0">
          <a:extLst>
            <a:ext uri="{FF2B5EF4-FFF2-40B4-BE49-F238E27FC236}">
              <a16:creationId xmlns:a16="http://schemas.microsoft.com/office/drawing/2014/main" id="{00000000-0008-0000-0600-0000A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6" name="Picture 1" descr="ALMASHRI_0">
          <a:extLst>
            <a:ext uri="{FF2B5EF4-FFF2-40B4-BE49-F238E27FC236}">
              <a16:creationId xmlns:a16="http://schemas.microsoft.com/office/drawing/2014/main" id="{00000000-0008-0000-0600-0000A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7" name="Picture 1" descr="ALMASHRI_0">
          <a:extLst>
            <a:ext uri="{FF2B5EF4-FFF2-40B4-BE49-F238E27FC236}">
              <a16:creationId xmlns:a16="http://schemas.microsoft.com/office/drawing/2014/main" id="{00000000-0008-0000-0600-0000A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8" name="Picture 1" descr="ALMASHRI_0">
          <a:extLst>
            <a:ext uri="{FF2B5EF4-FFF2-40B4-BE49-F238E27FC236}">
              <a16:creationId xmlns:a16="http://schemas.microsoft.com/office/drawing/2014/main" id="{00000000-0008-0000-0600-0000A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19" name="Picture 1" descr="ALMASHRI_0">
          <a:extLst>
            <a:ext uri="{FF2B5EF4-FFF2-40B4-BE49-F238E27FC236}">
              <a16:creationId xmlns:a16="http://schemas.microsoft.com/office/drawing/2014/main" id="{00000000-0008-0000-0600-0000A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20" name="Picture 1" descr="ALMASHRI_0">
          <a:extLst>
            <a:ext uri="{FF2B5EF4-FFF2-40B4-BE49-F238E27FC236}">
              <a16:creationId xmlns:a16="http://schemas.microsoft.com/office/drawing/2014/main" id="{00000000-0008-0000-0600-0000A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21" name="Picture 1" descr="ALMASHRI_0">
          <a:extLst>
            <a:ext uri="{FF2B5EF4-FFF2-40B4-BE49-F238E27FC236}">
              <a16:creationId xmlns:a16="http://schemas.microsoft.com/office/drawing/2014/main" id="{00000000-0008-0000-0600-0000A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22" name="Picture 1" descr="ALMASHRI_0">
          <a:extLst>
            <a:ext uri="{FF2B5EF4-FFF2-40B4-BE49-F238E27FC236}">
              <a16:creationId xmlns:a16="http://schemas.microsoft.com/office/drawing/2014/main" id="{00000000-0008-0000-0600-0000A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23" name="Picture 1" descr="ALMASHRI_0">
          <a:extLst>
            <a:ext uri="{FF2B5EF4-FFF2-40B4-BE49-F238E27FC236}">
              <a16:creationId xmlns:a16="http://schemas.microsoft.com/office/drawing/2014/main" id="{00000000-0008-0000-0600-0000A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24" name="Picture 1" descr="ALMASHRI_0">
          <a:extLst>
            <a:ext uri="{FF2B5EF4-FFF2-40B4-BE49-F238E27FC236}">
              <a16:creationId xmlns:a16="http://schemas.microsoft.com/office/drawing/2014/main" id="{00000000-0008-0000-0600-0000B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25" name="Picture 1" descr="ALMASHRI_0">
          <a:extLst>
            <a:ext uri="{FF2B5EF4-FFF2-40B4-BE49-F238E27FC236}">
              <a16:creationId xmlns:a16="http://schemas.microsoft.com/office/drawing/2014/main" id="{00000000-0008-0000-0600-0000B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26" name="Picture 1" descr="ALMASHRI_0">
          <a:extLst>
            <a:ext uri="{FF2B5EF4-FFF2-40B4-BE49-F238E27FC236}">
              <a16:creationId xmlns:a16="http://schemas.microsoft.com/office/drawing/2014/main" id="{00000000-0008-0000-0600-0000B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27" name="Picture 1" descr="ALMASHRI_0">
          <a:extLst>
            <a:ext uri="{FF2B5EF4-FFF2-40B4-BE49-F238E27FC236}">
              <a16:creationId xmlns:a16="http://schemas.microsoft.com/office/drawing/2014/main" id="{00000000-0008-0000-0600-0000B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28" name="Picture 1" descr="ALMASHRI_0">
          <a:extLst>
            <a:ext uri="{FF2B5EF4-FFF2-40B4-BE49-F238E27FC236}">
              <a16:creationId xmlns:a16="http://schemas.microsoft.com/office/drawing/2014/main" id="{00000000-0008-0000-0600-0000B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29" name="Picture 1" descr="ALMASHRI_0">
          <a:extLst>
            <a:ext uri="{FF2B5EF4-FFF2-40B4-BE49-F238E27FC236}">
              <a16:creationId xmlns:a16="http://schemas.microsoft.com/office/drawing/2014/main" id="{00000000-0008-0000-0600-0000B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0" name="Picture 1" descr="ALMASHRI_0">
          <a:extLst>
            <a:ext uri="{FF2B5EF4-FFF2-40B4-BE49-F238E27FC236}">
              <a16:creationId xmlns:a16="http://schemas.microsoft.com/office/drawing/2014/main" id="{00000000-0008-0000-0600-0000B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1" name="Picture 1" descr="ALMASHRI_0">
          <a:extLst>
            <a:ext uri="{FF2B5EF4-FFF2-40B4-BE49-F238E27FC236}">
              <a16:creationId xmlns:a16="http://schemas.microsoft.com/office/drawing/2014/main" id="{00000000-0008-0000-0600-0000B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2" name="Picture 1" descr="ALMASHRI_0">
          <a:extLst>
            <a:ext uri="{FF2B5EF4-FFF2-40B4-BE49-F238E27FC236}">
              <a16:creationId xmlns:a16="http://schemas.microsoft.com/office/drawing/2014/main" id="{00000000-0008-0000-0600-0000B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3" name="Picture 1" descr="ALMASHRI_0">
          <a:extLst>
            <a:ext uri="{FF2B5EF4-FFF2-40B4-BE49-F238E27FC236}">
              <a16:creationId xmlns:a16="http://schemas.microsoft.com/office/drawing/2014/main" id="{00000000-0008-0000-0600-0000B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4" name="Picture 1" descr="ALMASHRI_0">
          <a:extLst>
            <a:ext uri="{FF2B5EF4-FFF2-40B4-BE49-F238E27FC236}">
              <a16:creationId xmlns:a16="http://schemas.microsoft.com/office/drawing/2014/main" id="{00000000-0008-0000-0600-0000B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5" name="Picture 1" descr="ALMASHRI_0">
          <a:extLst>
            <a:ext uri="{FF2B5EF4-FFF2-40B4-BE49-F238E27FC236}">
              <a16:creationId xmlns:a16="http://schemas.microsoft.com/office/drawing/2014/main" id="{00000000-0008-0000-0600-0000B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6" name="Picture 1" descr="ALMASHRI_0">
          <a:extLst>
            <a:ext uri="{FF2B5EF4-FFF2-40B4-BE49-F238E27FC236}">
              <a16:creationId xmlns:a16="http://schemas.microsoft.com/office/drawing/2014/main" id="{00000000-0008-0000-0600-0000B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7" name="Picture 1" descr="ALMASHRI_0">
          <a:extLst>
            <a:ext uri="{FF2B5EF4-FFF2-40B4-BE49-F238E27FC236}">
              <a16:creationId xmlns:a16="http://schemas.microsoft.com/office/drawing/2014/main" id="{00000000-0008-0000-0600-0000B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38" name="Picture 1" descr="ALMASHRI_0">
          <a:extLst>
            <a:ext uri="{FF2B5EF4-FFF2-40B4-BE49-F238E27FC236}">
              <a16:creationId xmlns:a16="http://schemas.microsoft.com/office/drawing/2014/main" id="{00000000-0008-0000-0600-0000B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39" name="Picture 1" descr="ALMASHRI_0">
          <a:extLst>
            <a:ext uri="{FF2B5EF4-FFF2-40B4-BE49-F238E27FC236}">
              <a16:creationId xmlns:a16="http://schemas.microsoft.com/office/drawing/2014/main" id="{00000000-0008-0000-0600-0000B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0" name="Picture 1" descr="ALMASHRI_0">
          <a:extLst>
            <a:ext uri="{FF2B5EF4-FFF2-40B4-BE49-F238E27FC236}">
              <a16:creationId xmlns:a16="http://schemas.microsoft.com/office/drawing/2014/main" id="{00000000-0008-0000-0600-0000C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1" name="Picture 1" descr="ALMASHRI_0">
          <a:extLst>
            <a:ext uri="{FF2B5EF4-FFF2-40B4-BE49-F238E27FC236}">
              <a16:creationId xmlns:a16="http://schemas.microsoft.com/office/drawing/2014/main" id="{00000000-0008-0000-0600-0000C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2" name="Picture 1" descr="ALMASHRI_0">
          <a:extLst>
            <a:ext uri="{FF2B5EF4-FFF2-40B4-BE49-F238E27FC236}">
              <a16:creationId xmlns:a16="http://schemas.microsoft.com/office/drawing/2014/main" id="{00000000-0008-0000-0600-0000C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3" name="Picture 1" descr="ALMASHRI_0">
          <a:extLst>
            <a:ext uri="{FF2B5EF4-FFF2-40B4-BE49-F238E27FC236}">
              <a16:creationId xmlns:a16="http://schemas.microsoft.com/office/drawing/2014/main" id="{00000000-0008-0000-0600-0000C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4" name="Picture 1" descr="ALMASHRI_0">
          <a:extLst>
            <a:ext uri="{FF2B5EF4-FFF2-40B4-BE49-F238E27FC236}">
              <a16:creationId xmlns:a16="http://schemas.microsoft.com/office/drawing/2014/main" id="{00000000-0008-0000-0600-0000C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5" name="Picture 1" descr="ALMASHRI_0">
          <a:extLst>
            <a:ext uri="{FF2B5EF4-FFF2-40B4-BE49-F238E27FC236}">
              <a16:creationId xmlns:a16="http://schemas.microsoft.com/office/drawing/2014/main" id="{00000000-0008-0000-0600-0000C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6" name="Picture 1" descr="ALMASHRI_0">
          <a:extLst>
            <a:ext uri="{FF2B5EF4-FFF2-40B4-BE49-F238E27FC236}">
              <a16:creationId xmlns:a16="http://schemas.microsoft.com/office/drawing/2014/main" id="{00000000-0008-0000-0600-0000C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7" name="Picture 1" descr="ALMASHRI_0">
          <a:extLst>
            <a:ext uri="{FF2B5EF4-FFF2-40B4-BE49-F238E27FC236}">
              <a16:creationId xmlns:a16="http://schemas.microsoft.com/office/drawing/2014/main" id="{00000000-0008-0000-0600-0000C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8" name="Picture 1" descr="ALMASHRI_0">
          <a:extLst>
            <a:ext uri="{FF2B5EF4-FFF2-40B4-BE49-F238E27FC236}">
              <a16:creationId xmlns:a16="http://schemas.microsoft.com/office/drawing/2014/main" id="{00000000-0008-0000-0600-0000C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49" name="Picture 1" descr="ALMASHRI_0">
          <a:extLst>
            <a:ext uri="{FF2B5EF4-FFF2-40B4-BE49-F238E27FC236}">
              <a16:creationId xmlns:a16="http://schemas.microsoft.com/office/drawing/2014/main" id="{00000000-0008-0000-0600-0000C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50" name="Picture 1" descr="ALMASHRI_0">
          <a:extLst>
            <a:ext uri="{FF2B5EF4-FFF2-40B4-BE49-F238E27FC236}">
              <a16:creationId xmlns:a16="http://schemas.microsoft.com/office/drawing/2014/main" id="{00000000-0008-0000-0600-0000C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51" name="Picture 1" descr="ALMASHRI_0">
          <a:extLst>
            <a:ext uri="{FF2B5EF4-FFF2-40B4-BE49-F238E27FC236}">
              <a16:creationId xmlns:a16="http://schemas.microsoft.com/office/drawing/2014/main" id="{00000000-0008-0000-0600-0000C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52" name="Picture 1" descr="ALMASHRI_0">
          <a:extLst>
            <a:ext uri="{FF2B5EF4-FFF2-40B4-BE49-F238E27FC236}">
              <a16:creationId xmlns:a16="http://schemas.microsoft.com/office/drawing/2014/main" id="{00000000-0008-0000-0600-0000C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53" name="Picture 1" descr="ALMASHRI_0">
          <a:extLst>
            <a:ext uri="{FF2B5EF4-FFF2-40B4-BE49-F238E27FC236}">
              <a16:creationId xmlns:a16="http://schemas.microsoft.com/office/drawing/2014/main" id="{00000000-0008-0000-0600-0000C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254" name="Picture 1" descr="ALMASHRI_0">
          <a:extLst>
            <a:ext uri="{FF2B5EF4-FFF2-40B4-BE49-F238E27FC236}">
              <a16:creationId xmlns:a16="http://schemas.microsoft.com/office/drawing/2014/main" id="{00000000-0008-0000-0600-0000C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55" name="Picture 1" descr="ALMASHRI_0">
          <a:extLst>
            <a:ext uri="{FF2B5EF4-FFF2-40B4-BE49-F238E27FC236}">
              <a16:creationId xmlns:a16="http://schemas.microsoft.com/office/drawing/2014/main" id="{00000000-0008-0000-0600-0000C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56" name="Picture 1" descr="ALMASHRI_0">
          <a:extLst>
            <a:ext uri="{FF2B5EF4-FFF2-40B4-BE49-F238E27FC236}">
              <a16:creationId xmlns:a16="http://schemas.microsoft.com/office/drawing/2014/main" id="{00000000-0008-0000-0600-0000D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57" name="Picture 1" descr="ALMASHRI_0">
          <a:extLst>
            <a:ext uri="{FF2B5EF4-FFF2-40B4-BE49-F238E27FC236}">
              <a16:creationId xmlns:a16="http://schemas.microsoft.com/office/drawing/2014/main" id="{00000000-0008-0000-0600-0000D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58" name="Picture 1" descr="ALMASHRI_0">
          <a:extLst>
            <a:ext uri="{FF2B5EF4-FFF2-40B4-BE49-F238E27FC236}">
              <a16:creationId xmlns:a16="http://schemas.microsoft.com/office/drawing/2014/main" id="{00000000-0008-0000-0600-0000D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59" name="Picture 1" descr="ALMASHRI_0">
          <a:extLst>
            <a:ext uri="{FF2B5EF4-FFF2-40B4-BE49-F238E27FC236}">
              <a16:creationId xmlns:a16="http://schemas.microsoft.com/office/drawing/2014/main" id="{00000000-0008-0000-0600-0000D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0" name="Picture 1" descr="ALMASHRI_0">
          <a:extLst>
            <a:ext uri="{FF2B5EF4-FFF2-40B4-BE49-F238E27FC236}">
              <a16:creationId xmlns:a16="http://schemas.microsoft.com/office/drawing/2014/main" id="{00000000-0008-0000-0600-0000D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1" name="Picture 1" descr="ALMASHRI_0">
          <a:extLst>
            <a:ext uri="{FF2B5EF4-FFF2-40B4-BE49-F238E27FC236}">
              <a16:creationId xmlns:a16="http://schemas.microsoft.com/office/drawing/2014/main" id="{00000000-0008-0000-0600-0000D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2" name="Picture 1" descr="ALMASHRI_0">
          <a:extLst>
            <a:ext uri="{FF2B5EF4-FFF2-40B4-BE49-F238E27FC236}">
              <a16:creationId xmlns:a16="http://schemas.microsoft.com/office/drawing/2014/main" id="{00000000-0008-0000-0600-0000D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3" name="Picture 1" descr="ALMASHRI_0">
          <a:extLst>
            <a:ext uri="{FF2B5EF4-FFF2-40B4-BE49-F238E27FC236}">
              <a16:creationId xmlns:a16="http://schemas.microsoft.com/office/drawing/2014/main" id="{00000000-0008-0000-0600-0000D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4" name="Picture 1" descr="ALMASHRI_0">
          <a:extLst>
            <a:ext uri="{FF2B5EF4-FFF2-40B4-BE49-F238E27FC236}">
              <a16:creationId xmlns:a16="http://schemas.microsoft.com/office/drawing/2014/main" id="{00000000-0008-0000-0600-0000D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5" name="Picture 1" descr="ALMASHRI_0">
          <a:extLst>
            <a:ext uri="{FF2B5EF4-FFF2-40B4-BE49-F238E27FC236}">
              <a16:creationId xmlns:a16="http://schemas.microsoft.com/office/drawing/2014/main" id="{00000000-0008-0000-0600-0000D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6" name="Picture 1" descr="ALMASHRI_0">
          <a:extLst>
            <a:ext uri="{FF2B5EF4-FFF2-40B4-BE49-F238E27FC236}">
              <a16:creationId xmlns:a16="http://schemas.microsoft.com/office/drawing/2014/main" id="{00000000-0008-0000-0600-0000D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7" name="Picture 1" descr="ALMASHRI_0">
          <a:extLst>
            <a:ext uri="{FF2B5EF4-FFF2-40B4-BE49-F238E27FC236}">
              <a16:creationId xmlns:a16="http://schemas.microsoft.com/office/drawing/2014/main" id="{00000000-0008-0000-0600-0000D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8" name="Picture 1" descr="ALMASHRI_0">
          <a:extLst>
            <a:ext uri="{FF2B5EF4-FFF2-40B4-BE49-F238E27FC236}">
              <a16:creationId xmlns:a16="http://schemas.microsoft.com/office/drawing/2014/main" id="{00000000-0008-0000-0600-0000D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69" name="Picture 1" descr="ALMASHRI_0">
          <a:extLst>
            <a:ext uri="{FF2B5EF4-FFF2-40B4-BE49-F238E27FC236}">
              <a16:creationId xmlns:a16="http://schemas.microsoft.com/office/drawing/2014/main" id="{00000000-0008-0000-0600-0000D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270" name="Picture 1" descr="ALMASHRI_0">
          <a:extLst>
            <a:ext uri="{FF2B5EF4-FFF2-40B4-BE49-F238E27FC236}">
              <a16:creationId xmlns:a16="http://schemas.microsoft.com/office/drawing/2014/main" id="{00000000-0008-0000-0600-0000D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1" name="Picture 1" descr="ALMASHRI_0">
          <a:extLst>
            <a:ext uri="{FF2B5EF4-FFF2-40B4-BE49-F238E27FC236}">
              <a16:creationId xmlns:a16="http://schemas.microsoft.com/office/drawing/2014/main" id="{00000000-0008-0000-0600-0000D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2" name="Picture 1" descr="ALMASHRI_0">
          <a:extLst>
            <a:ext uri="{FF2B5EF4-FFF2-40B4-BE49-F238E27FC236}">
              <a16:creationId xmlns:a16="http://schemas.microsoft.com/office/drawing/2014/main" id="{00000000-0008-0000-0600-0000E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3" name="Picture 1" descr="ALMASHRI_0">
          <a:extLst>
            <a:ext uri="{FF2B5EF4-FFF2-40B4-BE49-F238E27FC236}">
              <a16:creationId xmlns:a16="http://schemas.microsoft.com/office/drawing/2014/main" id="{00000000-0008-0000-0600-0000E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4" name="Picture 1" descr="ALMASHRI_0">
          <a:extLst>
            <a:ext uri="{FF2B5EF4-FFF2-40B4-BE49-F238E27FC236}">
              <a16:creationId xmlns:a16="http://schemas.microsoft.com/office/drawing/2014/main" id="{00000000-0008-0000-0600-0000E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5" name="Picture 1" descr="ALMASHRI_0">
          <a:extLst>
            <a:ext uri="{FF2B5EF4-FFF2-40B4-BE49-F238E27FC236}">
              <a16:creationId xmlns:a16="http://schemas.microsoft.com/office/drawing/2014/main" id="{00000000-0008-0000-0600-0000E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6" name="Picture 1" descr="ALMASHRI_0">
          <a:extLst>
            <a:ext uri="{FF2B5EF4-FFF2-40B4-BE49-F238E27FC236}">
              <a16:creationId xmlns:a16="http://schemas.microsoft.com/office/drawing/2014/main" id="{00000000-0008-0000-0600-0000E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7" name="Picture 1" descr="ALMASHRI_0">
          <a:extLst>
            <a:ext uri="{FF2B5EF4-FFF2-40B4-BE49-F238E27FC236}">
              <a16:creationId xmlns:a16="http://schemas.microsoft.com/office/drawing/2014/main" id="{00000000-0008-0000-0600-0000E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8" name="Picture 1" descr="ALMASHRI_0">
          <a:extLst>
            <a:ext uri="{FF2B5EF4-FFF2-40B4-BE49-F238E27FC236}">
              <a16:creationId xmlns:a16="http://schemas.microsoft.com/office/drawing/2014/main" id="{00000000-0008-0000-0600-0000E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79" name="Picture 1" descr="ALMASHRI_0">
          <a:extLst>
            <a:ext uri="{FF2B5EF4-FFF2-40B4-BE49-F238E27FC236}">
              <a16:creationId xmlns:a16="http://schemas.microsoft.com/office/drawing/2014/main" id="{00000000-0008-0000-0600-0000E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80" name="Picture 1" descr="ALMASHRI_0">
          <a:extLst>
            <a:ext uri="{FF2B5EF4-FFF2-40B4-BE49-F238E27FC236}">
              <a16:creationId xmlns:a16="http://schemas.microsoft.com/office/drawing/2014/main" id="{00000000-0008-0000-0600-0000E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81" name="Picture 1" descr="ALMASHRI_0">
          <a:extLst>
            <a:ext uri="{FF2B5EF4-FFF2-40B4-BE49-F238E27FC236}">
              <a16:creationId xmlns:a16="http://schemas.microsoft.com/office/drawing/2014/main" id="{00000000-0008-0000-0600-0000E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82" name="Picture 1" descr="ALMASHRI_0">
          <a:extLst>
            <a:ext uri="{FF2B5EF4-FFF2-40B4-BE49-F238E27FC236}">
              <a16:creationId xmlns:a16="http://schemas.microsoft.com/office/drawing/2014/main" id="{00000000-0008-0000-0600-0000E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83" name="Picture 1" descr="ALMASHRI_0">
          <a:extLst>
            <a:ext uri="{FF2B5EF4-FFF2-40B4-BE49-F238E27FC236}">
              <a16:creationId xmlns:a16="http://schemas.microsoft.com/office/drawing/2014/main" id="{00000000-0008-0000-0600-0000E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84" name="Picture 1" descr="ALMASHRI_0">
          <a:extLst>
            <a:ext uri="{FF2B5EF4-FFF2-40B4-BE49-F238E27FC236}">
              <a16:creationId xmlns:a16="http://schemas.microsoft.com/office/drawing/2014/main" id="{00000000-0008-0000-0600-0000E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85" name="Picture 1" descr="ALMASHRI_0">
          <a:extLst>
            <a:ext uri="{FF2B5EF4-FFF2-40B4-BE49-F238E27FC236}">
              <a16:creationId xmlns:a16="http://schemas.microsoft.com/office/drawing/2014/main" id="{00000000-0008-0000-0600-0000E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286" name="Picture 1" descr="ALMASHRI_0">
          <a:extLst>
            <a:ext uri="{FF2B5EF4-FFF2-40B4-BE49-F238E27FC236}">
              <a16:creationId xmlns:a16="http://schemas.microsoft.com/office/drawing/2014/main" id="{00000000-0008-0000-0600-0000E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87" name="Picture 1" descr="ALMASHRI_0">
          <a:extLst>
            <a:ext uri="{FF2B5EF4-FFF2-40B4-BE49-F238E27FC236}">
              <a16:creationId xmlns:a16="http://schemas.microsoft.com/office/drawing/2014/main" id="{00000000-0008-0000-0600-0000E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88" name="Picture 1" descr="ALMASHRI_0">
          <a:extLst>
            <a:ext uri="{FF2B5EF4-FFF2-40B4-BE49-F238E27FC236}">
              <a16:creationId xmlns:a16="http://schemas.microsoft.com/office/drawing/2014/main" id="{00000000-0008-0000-0600-0000F0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89" name="Picture 1" descr="ALMASHRI_0">
          <a:extLst>
            <a:ext uri="{FF2B5EF4-FFF2-40B4-BE49-F238E27FC236}">
              <a16:creationId xmlns:a16="http://schemas.microsoft.com/office/drawing/2014/main" id="{00000000-0008-0000-0600-0000F1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0" name="Picture 1" descr="ALMASHRI_0">
          <a:extLst>
            <a:ext uri="{FF2B5EF4-FFF2-40B4-BE49-F238E27FC236}">
              <a16:creationId xmlns:a16="http://schemas.microsoft.com/office/drawing/2014/main" id="{00000000-0008-0000-0600-0000F2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1" name="Picture 1" descr="ALMASHRI_0">
          <a:extLst>
            <a:ext uri="{FF2B5EF4-FFF2-40B4-BE49-F238E27FC236}">
              <a16:creationId xmlns:a16="http://schemas.microsoft.com/office/drawing/2014/main" id="{00000000-0008-0000-0600-0000F3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2" name="Picture 1" descr="ALMASHRI_0">
          <a:extLst>
            <a:ext uri="{FF2B5EF4-FFF2-40B4-BE49-F238E27FC236}">
              <a16:creationId xmlns:a16="http://schemas.microsoft.com/office/drawing/2014/main" id="{00000000-0008-0000-0600-0000F4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3" name="Picture 1" descr="ALMASHRI_0">
          <a:extLst>
            <a:ext uri="{FF2B5EF4-FFF2-40B4-BE49-F238E27FC236}">
              <a16:creationId xmlns:a16="http://schemas.microsoft.com/office/drawing/2014/main" id="{00000000-0008-0000-0600-0000F5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4" name="Picture 1" descr="ALMASHRI_0">
          <a:extLst>
            <a:ext uri="{FF2B5EF4-FFF2-40B4-BE49-F238E27FC236}">
              <a16:creationId xmlns:a16="http://schemas.microsoft.com/office/drawing/2014/main" id="{00000000-0008-0000-0600-0000F6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5" name="Picture 1" descr="ALMASHRI_0">
          <a:extLst>
            <a:ext uri="{FF2B5EF4-FFF2-40B4-BE49-F238E27FC236}">
              <a16:creationId xmlns:a16="http://schemas.microsoft.com/office/drawing/2014/main" id="{00000000-0008-0000-0600-0000F7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6" name="Picture 1" descr="ALMASHRI_0">
          <a:extLst>
            <a:ext uri="{FF2B5EF4-FFF2-40B4-BE49-F238E27FC236}">
              <a16:creationId xmlns:a16="http://schemas.microsoft.com/office/drawing/2014/main" id="{00000000-0008-0000-0600-0000F8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7" name="Picture 1" descr="ALMASHRI_0">
          <a:extLst>
            <a:ext uri="{FF2B5EF4-FFF2-40B4-BE49-F238E27FC236}">
              <a16:creationId xmlns:a16="http://schemas.microsoft.com/office/drawing/2014/main" id="{00000000-0008-0000-0600-0000F9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8" name="Picture 1" descr="ALMASHRI_0">
          <a:extLst>
            <a:ext uri="{FF2B5EF4-FFF2-40B4-BE49-F238E27FC236}">
              <a16:creationId xmlns:a16="http://schemas.microsoft.com/office/drawing/2014/main" id="{00000000-0008-0000-0600-0000FA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299" name="Picture 1" descr="ALMASHRI_0">
          <a:extLst>
            <a:ext uri="{FF2B5EF4-FFF2-40B4-BE49-F238E27FC236}">
              <a16:creationId xmlns:a16="http://schemas.microsoft.com/office/drawing/2014/main" id="{00000000-0008-0000-0600-0000FB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00" name="Picture 1" descr="ALMASHRI_0">
          <a:extLst>
            <a:ext uri="{FF2B5EF4-FFF2-40B4-BE49-F238E27FC236}">
              <a16:creationId xmlns:a16="http://schemas.microsoft.com/office/drawing/2014/main" id="{00000000-0008-0000-0600-0000FC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01" name="Picture 1" descr="ALMASHRI_0">
          <a:extLst>
            <a:ext uri="{FF2B5EF4-FFF2-40B4-BE49-F238E27FC236}">
              <a16:creationId xmlns:a16="http://schemas.microsoft.com/office/drawing/2014/main" id="{00000000-0008-0000-0600-0000FD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02" name="Picture 1" descr="ALMASHRI_0">
          <a:extLst>
            <a:ext uri="{FF2B5EF4-FFF2-40B4-BE49-F238E27FC236}">
              <a16:creationId xmlns:a16="http://schemas.microsoft.com/office/drawing/2014/main" id="{00000000-0008-0000-0600-0000FE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03" name="Picture 1" descr="ALMASHRI_0">
          <a:extLst>
            <a:ext uri="{FF2B5EF4-FFF2-40B4-BE49-F238E27FC236}">
              <a16:creationId xmlns:a16="http://schemas.microsoft.com/office/drawing/2014/main" id="{00000000-0008-0000-0600-0000FF08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04" name="Picture 1" descr="ALMASHRI_0">
          <a:extLst>
            <a:ext uri="{FF2B5EF4-FFF2-40B4-BE49-F238E27FC236}">
              <a16:creationId xmlns:a16="http://schemas.microsoft.com/office/drawing/2014/main" id="{00000000-0008-0000-0600-00000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05" name="Picture 1" descr="ALMASHRI_0">
          <a:extLst>
            <a:ext uri="{FF2B5EF4-FFF2-40B4-BE49-F238E27FC236}">
              <a16:creationId xmlns:a16="http://schemas.microsoft.com/office/drawing/2014/main" id="{00000000-0008-0000-0600-00000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06" name="Picture 1" descr="ALMASHRI_0">
          <a:extLst>
            <a:ext uri="{FF2B5EF4-FFF2-40B4-BE49-F238E27FC236}">
              <a16:creationId xmlns:a16="http://schemas.microsoft.com/office/drawing/2014/main" id="{00000000-0008-0000-0600-00000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07" name="Picture 1" descr="ALMASHRI_0">
          <a:extLst>
            <a:ext uri="{FF2B5EF4-FFF2-40B4-BE49-F238E27FC236}">
              <a16:creationId xmlns:a16="http://schemas.microsoft.com/office/drawing/2014/main" id="{00000000-0008-0000-0600-00000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08" name="Picture 1" descr="ALMASHRI_0">
          <a:extLst>
            <a:ext uri="{FF2B5EF4-FFF2-40B4-BE49-F238E27FC236}">
              <a16:creationId xmlns:a16="http://schemas.microsoft.com/office/drawing/2014/main" id="{00000000-0008-0000-0600-00000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09" name="Picture 1" descr="ALMASHRI_0">
          <a:extLst>
            <a:ext uri="{FF2B5EF4-FFF2-40B4-BE49-F238E27FC236}">
              <a16:creationId xmlns:a16="http://schemas.microsoft.com/office/drawing/2014/main" id="{00000000-0008-0000-0600-00000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0" name="Picture 1" descr="ALMASHRI_0">
          <a:extLst>
            <a:ext uri="{FF2B5EF4-FFF2-40B4-BE49-F238E27FC236}">
              <a16:creationId xmlns:a16="http://schemas.microsoft.com/office/drawing/2014/main" id="{00000000-0008-0000-0600-00000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1" name="Picture 1" descr="ALMASHRI_0">
          <a:extLst>
            <a:ext uri="{FF2B5EF4-FFF2-40B4-BE49-F238E27FC236}">
              <a16:creationId xmlns:a16="http://schemas.microsoft.com/office/drawing/2014/main" id="{00000000-0008-0000-0600-00000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2" name="Picture 1" descr="ALMASHRI_0">
          <a:extLst>
            <a:ext uri="{FF2B5EF4-FFF2-40B4-BE49-F238E27FC236}">
              <a16:creationId xmlns:a16="http://schemas.microsoft.com/office/drawing/2014/main" id="{00000000-0008-0000-0600-00000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3" name="Picture 1" descr="ALMASHRI_0">
          <a:extLst>
            <a:ext uri="{FF2B5EF4-FFF2-40B4-BE49-F238E27FC236}">
              <a16:creationId xmlns:a16="http://schemas.microsoft.com/office/drawing/2014/main" id="{00000000-0008-0000-0600-00000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4" name="Picture 1" descr="ALMASHRI_0">
          <a:extLst>
            <a:ext uri="{FF2B5EF4-FFF2-40B4-BE49-F238E27FC236}">
              <a16:creationId xmlns:a16="http://schemas.microsoft.com/office/drawing/2014/main" id="{00000000-0008-0000-0600-00000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5" name="Picture 1" descr="ALMASHRI_0">
          <a:extLst>
            <a:ext uri="{FF2B5EF4-FFF2-40B4-BE49-F238E27FC236}">
              <a16:creationId xmlns:a16="http://schemas.microsoft.com/office/drawing/2014/main" id="{00000000-0008-0000-0600-00000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6" name="Picture 1" descr="ALMASHRI_0">
          <a:extLst>
            <a:ext uri="{FF2B5EF4-FFF2-40B4-BE49-F238E27FC236}">
              <a16:creationId xmlns:a16="http://schemas.microsoft.com/office/drawing/2014/main" id="{00000000-0008-0000-0600-00000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7" name="Picture 1" descr="ALMASHRI_0">
          <a:extLst>
            <a:ext uri="{FF2B5EF4-FFF2-40B4-BE49-F238E27FC236}">
              <a16:creationId xmlns:a16="http://schemas.microsoft.com/office/drawing/2014/main" id="{00000000-0008-0000-0600-00000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18" name="Picture 1" descr="ALMASHRI_0">
          <a:extLst>
            <a:ext uri="{FF2B5EF4-FFF2-40B4-BE49-F238E27FC236}">
              <a16:creationId xmlns:a16="http://schemas.microsoft.com/office/drawing/2014/main" id="{00000000-0008-0000-0600-00000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19" name="Picture 1" descr="ALMASHRI_0">
          <a:extLst>
            <a:ext uri="{FF2B5EF4-FFF2-40B4-BE49-F238E27FC236}">
              <a16:creationId xmlns:a16="http://schemas.microsoft.com/office/drawing/2014/main" id="{00000000-0008-0000-0600-00000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0" name="Picture 1" descr="ALMASHRI_0">
          <a:extLst>
            <a:ext uri="{FF2B5EF4-FFF2-40B4-BE49-F238E27FC236}">
              <a16:creationId xmlns:a16="http://schemas.microsoft.com/office/drawing/2014/main" id="{00000000-0008-0000-0600-00001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1" name="Picture 1" descr="ALMASHRI_0">
          <a:extLst>
            <a:ext uri="{FF2B5EF4-FFF2-40B4-BE49-F238E27FC236}">
              <a16:creationId xmlns:a16="http://schemas.microsoft.com/office/drawing/2014/main" id="{00000000-0008-0000-0600-00001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2" name="Picture 1" descr="ALMASHRI_0">
          <a:extLst>
            <a:ext uri="{FF2B5EF4-FFF2-40B4-BE49-F238E27FC236}">
              <a16:creationId xmlns:a16="http://schemas.microsoft.com/office/drawing/2014/main" id="{00000000-0008-0000-0600-00001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3" name="Picture 1" descr="ALMASHRI_0">
          <a:extLst>
            <a:ext uri="{FF2B5EF4-FFF2-40B4-BE49-F238E27FC236}">
              <a16:creationId xmlns:a16="http://schemas.microsoft.com/office/drawing/2014/main" id="{00000000-0008-0000-0600-00001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4" name="Picture 1" descr="ALMASHRI_0">
          <a:extLst>
            <a:ext uri="{FF2B5EF4-FFF2-40B4-BE49-F238E27FC236}">
              <a16:creationId xmlns:a16="http://schemas.microsoft.com/office/drawing/2014/main" id="{00000000-0008-0000-0600-00001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5" name="Picture 1" descr="ALMASHRI_0">
          <a:extLst>
            <a:ext uri="{FF2B5EF4-FFF2-40B4-BE49-F238E27FC236}">
              <a16:creationId xmlns:a16="http://schemas.microsoft.com/office/drawing/2014/main" id="{00000000-0008-0000-0600-00001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6" name="Picture 1" descr="ALMASHRI_0">
          <a:extLst>
            <a:ext uri="{FF2B5EF4-FFF2-40B4-BE49-F238E27FC236}">
              <a16:creationId xmlns:a16="http://schemas.microsoft.com/office/drawing/2014/main" id="{00000000-0008-0000-0600-00001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7" name="Picture 1" descr="ALMASHRI_0">
          <a:extLst>
            <a:ext uri="{FF2B5EF4-FFF2-40B4-BE49-F238E27FC236}">
              <a16:creationId xmlns:a16="http://schemas.microsoft.com/office/drawing/2014/main" id="{00000000-0008-0000-0600-00001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8" name="Picture 1" descr="ALMASHRI_0">
          <a:extLst>
            <a:ext uri="{FF2B5EF4-FFF2-40B4-BE49-F238E27FC236}">
              <a16:creationId xmlns:a16="http://schemas.microsoft.com/office/drawing/2014/main" id="{00000000-0008-0000-0600-00001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29" name="Picture 1" descr="ALMASHRI_0">
          <a:extLst>
            <a:ext uri="{FF2B5EF4-FFF2-40B4-BE49-F238E27FC236}">
              <a16:creationId xmlns:a16="http://schemas.microsoft.com/office/drawing/2014/main" id="{00000000-0008-0000-0600-00001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30" name="Picture 1" descr="ALMASHRI_0">
          <a:extLst>
            <a:ext uri="{FF2B5EF4-FFF2-40B4-BE49-F238E27FC236}">
              <a16:creationId xmlns:a16="http://schemas.microsoft.com/office/drawing/2014/main" id="{00000000-0008-0000-0600-00001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31" name="Picture 1" descr="ALMASHRI_0">
          <a:extLst>
            <a:ext uri="{FF2B5EF4-FFF2-40B4-BE49-F238E27FC236}">
              <a16:creationId xmlns:a16="http://schemas.microsoft.com/office/drawing/2014/main" id="{00000000-0008-0000-0600-00001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32" name="Picture 1" descr="ALMASHRI_0">
          <a:extLst>
            <a:ext uri="{FF2B5EF4-FFF2-40B4-BE49-F238E27FC236}">
              <a16:creationId xmlns:a16="http://schemas.microsoft.com/office/drawing/2014/main" id="{00000000-0008-0000-0600-00001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33" name="Picture 1" descr="ALMASHRI_0">
          <a:extLst>
            <a:ext uri="{FF2B5EF4-FFF2-40B4-BE49-F238E27FC236}">
              <a16:creationId xmlns:a16="http://schemas.microsoft.com/office/drawing/2014/main" id="{00000000-0008-0000-0600-00001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34" name="Picture 1" descr="ALMASHRI_0">
          <a:extLst>
            <a:ext uri="{FF2B5EF4-FFF2-40B4-BE49-F238E27FC236}">
              <a16:creationId xmlns:a16="http://schemas.microsoft.com/office/drawing/2014/main" id="{00000000-0008-0000-0600-00001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35" name="Picture 1" descr="ALMASHRI_0">
          <a:extLst>
            <a:ext uri="{FF2B5EF4-FFF2-40B4-BE49-F238E27FC236}">
              <a16:creationId xmlns:a16="http://schemas.microsoft.com/office/drawing/2014/main" id="{00000000-0008-0000-0600-00001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36" name="Picture 1" descr="ALMASHRI_0">
          <a:extLst>
            <a:ext uri="{FF2B5EF4-FFF2-40B4-BE49-F238E27FC236}">
              <a16:creationId xmlns:a16="http://schemas.microsoft.com/office/drawing/2014/main" id="{00000000-0008-0000-0600-00002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37" name="Picture 1" descr="ALMASHRI_0">
          <a:extLst>
            <a:ext uri="{FF2B5EF4-FFF2-40B4-BE49-F238E27FC236}">
              <a16:creationId xmlns:a16="http://schemas.microsoft.com/office/drawing/2014/main" id="{00000000-0008-0000-0600-00002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38" name="Picture 1" descr="ALMASHRI_0">
          <a:extLst>
            <a:ext uri="{FF2B5EF4-FFF2-40B4-BE49-F238E27FC236}">
              <a16:creationId xmlns:a16="http://schemas.microsoft.com/office/drawing/2014/main" id="{00000000-0008-0000-0600-00002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39" name="Picture 1" descr="ALMASHRI_0">
          <a:extLst>
            <a:ext uri="{FF2B5EF4-FFF2-40B4-BE49-F238E27FC236}">
              <a16:creationId xmlns:a16="http://schemas.microsoft.com/office/drawing/2014/main" id="{00000000-0008-0000-0600-00002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0" name="Picture 1" descr="ALMASHRI_0">
          <a:extLst>
            <a:ext uri="{FF2B5EF4-FFF2-40B4-BE49-F238E27FC236}">
              <a16:creationId xmlns:a16="http://schemas.microsoft.com/office/drawing/2014/main" id="{00000000-0008-0000-0600-00002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1" name="Picture 1" descr="ALMASHRI_0">
          <a:extLst>
            <a:ext uri="{FF2B5EF4-FFF2-40B4-BE49-F238E27FC236}">
              <a16:creationId xmlns:a16="http://schemas.microsoft.com/office/drawing/2014/main" id="{00000000-0008-0000-0600-00002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2" name="Picture 1" descr="ALMASHRI_0">
          <a:extLst>
            <a:ext uri="{FF2B5EF4-FFF2-40B4-BE49-F238E27FC236}">
              <a16:creationId xmlns:a16="http://schemas.microsoft.com/office/drawing/2014/main" id="{00000000-0008-0000-0600-00002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3" name="Picture 1" descr="ALMASHRI_0">
          <a:extLst>
            <a:ext uri="{FF2B5EF4-FFF2-40B4-BE49-F238E27FC236}">
              <a16:creationId xmlns:a16="http://schemas.microsoft.com/office/drawing/2014/main" id="{00000000-0008-0000-0600-00002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4" name="Picture 1" descr="ALMASHRI_0">
          <a:extLst>
            <a:ext uri="{FF2B5EF4-FFF2-40B4-BE49-F238E27FC236}">
              <a16:creationId xmlns:a16="http://schemas.microsoft.com/office/drawing/2014/main" id="{00000000-0008-0000-0600-00002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5" name="Picture 1" descr="ALMASHRI_0">
          <a:extLst>
            <a:ext uri="{FF2B5EF4-FFF2-40B4-BE49-F238E27FC236}">
              <a16:creationId xmlns:a16="http://schemas.microsoft.com/office/drawing/2014/main" id="{00000000-0008-0000-0600-00002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6" name="Picture 1" descr="ALMASHRI_0">
          <a:extLst>
            <a:ext uri="{FF2B5EF4-FFF2-40B4-BE49-F238E27FC236}">
              <a16:creationId xmlns:a16="http://schemas.microsoft.com/office/drawing/2014/main" id="{00000000-0008-0000-0600-00002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7" name="Picture 1" descr="ALMASHRI_0">
          <a:extLst>
            <a:ext uri="{FF2B5EF4-FFF2-40B4-BE49-F238E27FC236}">
              <a16:creationId xmlns:a16="http://schemas.microsoft.com/office/drawing/2014/main" id="{00000000-0008-0000-0600-00002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8" name="Picture 1" descr="ALMASHRI_0">
          <a:extLst>
            <a:ext uri="{FF2B5EF4-FFF2-40B4-BE49-F238E27FC236}">
              <a16:creationId xmlns:a16="http://schemas.microsoft.com/office/drawing/2014/main" id="{00000000-0008-0000-0600-00002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49" name="Picture 1" descr="ALMASHRI_0">
          <a:extLst>
            <a:ext uri="{FF2B5EF4-FFF2-40B4-BE49-F238E27FC236}">
              <a16:creationId xmlns:a16="http://schemas.microsoft.com/office/drawing/2014/main" id="{00000000-0008-0000-0600-00002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350" name="Picture 1" descr="ALMASHRI_0">
          <a:extLst>
            <a:ext uri="{FF2B5EF4-FFF2-40B4-BE49-F238E27FC236}">
              <a16:creationId xmlns:a16="http://schemas.microsoft.com/office/drawing/2014/main" id="{00000000-0008-0000-0600-00002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1" name="Picture 1" descr="ALMASHRI_0">
          <a:extLst>
            <a:ext uri="{FF2B5EF4-FFF2-40B4-BE49-F238E27FC236}">
              <a16:creationId xmlns:a16="http://schemas.microsoft.com/office/drawing/2014/main" id="{00000000-0008-0000-0600-00002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2" name="Picture 1" descr="ALMASHRI_0">
          <a:extLst>
            <a:ext uri="{FF2B5EF4-FFF2-40B4-BE49-F238E27FC236}">
              <a16:creationId xmlns:a16="http://schemas.microsoft.com/office/drawing/2014/main" id="{00000000-0008-0000-0600-00003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3" name="Picture 1" descr="ALMASHRI_0">
          <a:extLst>
            <a:ext uri="{FF2B5EF4-FFF2-40B4-BE49-F238E27FC236}">
              <a16:creationId xmlns:a16="http://schemas.microsoft.com/office/drawing/2014/main" id="{00000000-0008-0000-0600-00003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4" name="Picture 1" descr="ALMASHRI_0">
          <a:extLst>
            <a:ext uri="{FF2B5EF4-FFF2-40B4-BE49-F238E27FC236}">
              <a16:creationId xmlns:a16="http://schemas.microsoft.com/office/drawing/2014/main" id="{00000000-0008-0000-0600-00003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5" name="Picture 1" descr="ALMASHRI_0">
          <a:extLst>
            <a:ext uri="{FF2B5EF4-FFF2-40B4-BE49-F238E27FC236}">
              <a16:creationId xmlns:a16="http://schemas.microsoft.com/office/drawing/2014/main" id="{00000000-0008-0000-0600-00003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6" name="Picture 1" descr="ALMASHRI_0">
          <a:extLst>
            <a:ext uri="{FF2B5EF4-FFF2-40B4-BE49-F238E27FC236}">
              <a16:creationId xmlns:a16="http://schemas.microsoft.com/office/drawing/2014/main" id="{00000000-0008-0000-0600-00003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7" name="Picture 1" descr="ALMASHRI_0">
          <a:extLst>
            <a:ext uri="{FF2B5EF4-FFF2-40B4-BE49-F238E27FC236}">
              <a16:creationId xmlns:a16="http://schemas.microsoft.com/office/drawing/2014/main" id="{00000000-0008-0000-0600-00003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8" name="Picture 1" descr="ALMASHRI_0">
          <a:extLst>
            <a:ext uri="{FF2B5EF4-FFF2-40B4-BE49-F238E27FC236}">
              <a16:creationId xmlns:a16="http://schemas.microsoft.com/office/drawing/2014/main" id="{00000000-0008-0000-0600-00003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59" name="Picture 1" descr="ALMASHRI_0">
          <a:extLst>
            <a:ext uri="{FF2B5EF4-FFF2-40B4-BE49-F238E27FC236}">
              <a16:creationId xmlns:a16="http://schemas.microsoft.com/office/drawing/2014/main" id="{00000000-0008-0000-0600-00003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60" name="Picture 1" descr="ALMASHRI_0">
          <a:extLst>
            <a:ext uri="{FF2B5EF4-FFF2-40B4-BE49-F238E27FC236}">
              <a16:creationId xmlns:a16="http://schemas.microsoft.com/office/drawing/2014/main" id="{00000000-0008-0000-0600-00003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61" name="Picture 1" descr="ALMASHRI_0">
          <a:extLst>
            <a:ext uri="{FF2B5EF4-FFF2-40B4-BE49-F238E27FC236}">
              <a16:creationId xmlns:a16="http://schemas.microsoft.com/office/drawing/2014/main" id="{00000000-0008-0000-0600-00003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62" name="Picture 1" descr="ALMASHRI_0">
          <a:extLst>
            <a:ext uri="{FF2B5EF4-FFF2-40B4-BE49-F238E27FC236}">
              <a16:creationId xmlns:a16="http://schemas.microsoft.com/office/drawing/2014/main" id="{00000000-0008-0000-0600-00003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63" name="Picture 1" descr="ALMASHRI_0">
          <a:extLst>
            <a:ext uri="{FF2B5EF4-FFF2-40B4-BE49-F238E27FC236}">
              <a16:creationId xmlns:a16="http://schemas.microsoft.com/office/drawing/2014/main" id="{00000000-0008-0000-0600-00003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64" name="Picture 1" descr="ALMASHRI_0">
          <a:extLst>
            <a:ext uri="{FF2B5EF4-FFF2-40B4-BE49-F238E27FC236}">
              <a16:creationId xmlns:a16="http://schemas.microsoft.com/office/drawing/2014/main" id="{00000000-0008-0000-0600-00003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65" name="Picture 1" descr="ALMASHRI_0">
          <a:extLst>
            <a:ext uri="{FF2B5EF4-FFF2-40B4-BE49-F238E27FC236}">
              <a16:creationId xmlns:a16="http://schemas.microsoft.com/office/drawing/2014/main" id="{00000000-0008-0000-0600-00003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366" name="Picture 1" descr="ALMASHRI_0">
          <a:extLst>
            <a:ext uri="{FF2B5EF4-FFF2-40B4-BE49-F238E27FC236}">
              <a16:creationId xmlns:a16="http://schemas.microsoft.com/office/drawing/2014/main" id="{00000000-0008-0000-0600-00003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67" name="Picture 1" descr="ALMASHRI_0">
          <a:extLst>
            <a:ext uri="{FF2B5EF4-FFF2-40B4-BE49-F238E27FC236}">
              <a16:creationId xmlns:a16="http://schemas.microsoft.com/office/drawing/2014/main" id="{00000000-0008-0000-0600-00003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68" name="Picture 1" descr="ALMASHRI_0">
          <a:extLst>
            <a:ext uri="{FF2B5EF4-FFF2-40B4-BE49-F238E27FC236}">
              <a16:creationId xmlns:a16="http://schemas.microsoft.com/office/drawing/2014/main" id="{00000000-0008-0000-0600-00004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69" name="Picture 1" descr="ALMASHRI_0">
          <a:extLst>
            <a:ext uri="{FF2B5EF4-FFF2-40B4-BE49-F238E27FC236}">
              <a16:creationId xmlns:a16="http://schemas.microsoft.com/office/drawing/2014/main" id="{00000000-0008-0000-0600-00004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0" name="Picture 1" descr="ALMASHRI_0">
          <a:extLst>
            <a:ext uri="{FF2B5EF4-FFF2-40B4-BE49-F238E27FC236}">
              <a16:creationId xmlns:a16="http://schemas.microsoft.com/office/drawing/2014/main" id="{00000000-0008-0000-0600-00004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1" name="Picture 1" descr="ALMASHRI_0">
          <a:extLst>
            <a:ext uri="{FF2B5EF4-FFF2-40B4-BE49-F238E27FC236}">
              <a16:creationId xmlns:a16="http://schemas.microsoft.com/office/drawing/2014/main" id="{00000000-0008-0000-0600-00004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2" name="Picture 1" descr="ALMASHRI_0">
          <a:extLst>
            <a:ext uri="{FF2B5EF4-FFF2-40B4-BE49-F238E27FC236}">
              <a16:creationId xmlns:a16="http://schemas.microsoft.com/office/drawing/2014/main" id="{00000000-0008-0000-0600-00004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3" name="Picture 1" descr="ALMASHRI_0">
          <a:extLst>
            <a:ext uri="{FF2B5EF4-FFF2-40B4-BE49-F238E27FC236}">
              <a16:creationId xmlns:a16="http://schemas.microsoft.com/office/drawing/2014/main" id="{00000000-0008-0000-0600-00004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4" name="Picture 1" descr="ALMASHRI_0">
          <a:extLst>
            <a:ext uri="{FF2B5EF4-FFF2-40B4-BE49-F238E27FC236}">
              <a16:creationId xmlns:a16="http://schemas.microsoft.com/office/drawing/2014/main" id="{00000000-0008-0000-0600-00004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5" name="Picture 1" descr="ALMASHRI_0">
          <a:extLst>
            <a:ext uri="{FF2B5EF4-FFF2-40B4-BE49-F238E27FC236}">
              <a16:creationId xmlns:a16="http://schemas.microsoft.com/office/drawing/2014/main" id="{00000000-0008-0000-0600-00004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6" name="Picture 1" descr="ALMASHRI_0">
          <a:extLst>
            <a:ext uri="{FF2B5EF4-FFF2-40B4-BE49-F238E27FC236}">
              <a16:creationId xmlns:a16="http://schemas.microsoft.com/office/drawing/2014/main" id="{00000000-0008-0000-0600-00004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7" name="Picture 1" descr="ALMASHRI_0">
          <a:extLst>
            <a:ext uri="{FF2B5EF4-FFF2-40B4-BE49-F238E27FC236}">
              <a16:creationId xmlns:a16="http://schemas.microsoft.com/office/drawing/2014/main" id="{00000000-0008-0000-0600-00004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8" name="Picture 1" descr="ALMASHRI_0">
          <a:extLst>
            <a:ext uri="{FF2B5EF4-FFF2-40B4-BE49-F238E27FC236}">
              <a16:creationId xmlns:a16="http://schemas.microsoft.com/office/drawing/2014/main" id="{00000000-0008-0000-0600-00004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79" name="Picture 1" descr="ALMASHRI_0">
          <a:extLst>
            <a:ext uri="{FF2B5EF4-FFF2-40B4-BE49-F238E27FC236}">
              <a16:creationId xmlns:a16="http://schemas.microsoft.com/office/drawing/2014/main" id="{00000000-0008-0000-0600-00004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80" name="Picture 1" descr="ALMASHRI_0">
          <a:extLst>
            <a:ext uri="{FF2B5EF4-FFF2-40B4-BE49-F238E27FC236}">
              <a16:creationId xmlns:a16="http://schemas.microsoft.com/office/drawing/2014/main" id="{00000000-0008-0000-0600-00004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81" name="Picture 1" descr="ALMASHRI_0">
          <a:extLst>
            <a:ext uri="{FF2B5EF4-FFF2-40B4-BE49-F238E27FC236}">
              <a16:creationId xmlns:a16="http://schemas.microsoft.com/office/drawing/2014/main" id="{00000000-0008-0000-0600-00004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82" name="Picture 1" descr="ALMASHRI_0">
          <a:extLst>
            <a:ext uri="{FF2B5EF4-FFF2-40B4-BE49-F238E27FC236}">
              <a16:creationId xmlns:a16="http://schemas.microsoft.com/office/drawing/2014/main" id="{00000000-0008-0000-0600-00004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83" name="Picture 1" descr="ALMASHRI_0">
          <a:extLst>
            <a:ext uri="{FF2B5EF4-FFF2-40B4-BE49-F238E27FC236}">
              <a16:creationId xmlns:a16="http://schemas.microsoft.com/office/drawing/2014/main" id="{00000000-0008-0000-0600-00004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84" name="Picture 1" descr="ALMASHRI_0">
          <a:extLst>
            <a:ext uri="{FF2B5EF4-FFF2-40B4-BE49-F238E27FC236}">
              <a16:creationId xmlns:a16="http://schemas.microsoft.com/office/drawing/2014/main" id="{00000000-0008-0000-0600-00005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85" name="Picture 1" descr="ALMASHRI_0">
          <a:extLst>
            <a:ext uri="{FF2B5EF4-FFF2-40B4-BE49-F238E27FC236}">
              <a16:creationId xmlns:a16="http://schemas.microsoft.com/office/drawing/2014/main" id="{00000000-0008-0000-0600-00005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86" name="Picture 1" descr="ALMASHRI_0">
          <a:extLst>
            <a:ext uri="{FF2B5EF4-FFF2-40B4-BE49-F238E27FC236}">
              <a16:creationId xmlns:a16="http://schemas.microsoft.com/office/drawing/2014/main" id="{00000000-0008-0000-0600-00005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87" name="Picture 1" descr="ALMASHRI_0">
          <a:extLst>
            <a:ext uri="{FF2B5EF4-FFF2-40B4-BE49-F238E27FC236}">
              <a16:creationId xmlns:a16="http://schemas.microsoft.com/office/drawing/2014/main" id="{00000000-0008-0000-0600-00005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88" name="Picture 1" descr="ALMASHRI_0">
          <a:extLst>
            <a:ext uri="{FF2B5EF4-FFF2-40B4-BE49-F238E27FC236}">
              <a16:creationId xmlns:a16="http://schemas.microsoft.com/office/drawing/2014/main" id="{00000000-0008-0000-0600-00005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89" name="Picture 1" descr="ALMASHRI_0">
          <a:extLst>
            <a:ext uri="{FF2B5EF4-FFF2-40B4-BE49-F238E27FC236}">
              <a16:creationId xmlns:a16="http://schemas.microsoft.com/office/drawing/2014/main" id="{00000000-0008-0000-0600-00005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0" name="Picture 1" descr="ALMASHRI_0">
          <a:extLst>
            <a:ext uri="{FF2B5EF4-FFF2-40B4-BE49-F238E27FC236}">
              <a16:creationId xmlns:a16="http://schemas.microsoft.com/office/drawing/2014/main" id="{00000000-0008-0000-0600-00005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1" name="Picture 1" descr="ALMASHRI_0">
          <a:extLst>
            <a:ext uri="{FF2B5EF4-FFF2-40B4-BE49-F238E27FC236}">
              <a16:creationId xmlns:a16="http://schemas.microsoft.com/office/drawing/2014/main" id="{00000000-0008-0000-0600-00005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2" name="Picture 1" descr="ALMASHRI_0">
          <a:extLst>
            <a:ext uri="{FF2B5EF4-FFF2-40B4-BE49-F238E27FC236}">
              <a16:creationId xmlns:a16="http://schemas.microsoft.com/office/drawing/2014/main" id="{00000000-0008-0000-0600-00005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3" name="Picture 1" descr="ALMASHRI_0">
          <a:extLst>
            <a:ext uri="{FF2B5EF4-FFF2-40B4-BE49-F238E27FC236}">
              <a16:creationId xmlns:a16="http://schemas.microsoft.com/office/drawing/2014/main" id="{00000000-0008-0000-0600-00005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4" name="Picture 1" descr="ALMASHRI_0">
          <a:extLst>
            <a:ext uri="{FF2B5EF4-FFF2-40B4-BE49-F238E27FC236}">
              <a16:creationId xmlns:a16="http://schemas.microsoft.com/office/drawing/2014/main" id="{00000000-0008-0000-0600-00005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5" name="Picture 1" descr="ALMASHRI_0">
          <a:extLst>
            <a:ext uri="{FF2B5EF4-FFF2-40B4-BE49-F238E27FC236}">
              <a16:creationId xmlns:a16="http://schemas.microsoft.com/office/drawing/2014/main" id="{00000000-0008-0000-0600-00005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6" name="Picture 1" descr="ALMASHRI_0">
          <a:extLst>
            <a:ext uri="{FF2B5EF4-FFF2-40B4-BE49-F238E27FC236}">
              <a16:creationId xmlns:a16="http://schemas.microsoft.com/office/drawing/2014/main" id="{00000000-0008-0000-0600-00005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7" name="Picture 1" descr="ALMASHRI_0">
          <a:extLst>
            <a:ext uri="{FF2B5EF4-FFF2-40B4-BE49-F238E27FC236}">
              <a16:creationId xmlns:a16="http://schemas.microsoft.com/office/drawing/2014/main" id="{00000000-0008-0000-0600-00005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398" name="Picture 1" descr="ALMASHRI_0">
          <a:extLst>
            <a:ext uri="{FF2B5EF4-FFF2-40B4-BE49-F238E27FC236}">
              <a16:creationId xmlns:a16="http://schemas.microsoft.com/office/drawing/2014/main" id="{00000000-0008-0000-0600-00005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399" name="Picture 1" descr="ALMASHRI_0">
          <a:extLst>
            <a:ext uri="{FF2B5EF4-FFF2-40B4-BE49-F238E27FC236}">
              <a16:creationId xmlns:a16="http://schemas.microsoft.com/office/drawing/2014/main" id="{00000000-0008-0000-0600-00005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0" name="Picture 1" descr="ALMASHRI_0">
          <a:extLst>
            <a:ext uri="{FF2B5EF4-FFF2-40B4-BE49-F238E27FC236}">
              <a16:creationId xmlns:a16="http://schemas.microsoft.com/office/drawing/2014/main" id="{00000000-0008-0000-0600-00006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1" name="Picture 1" descr="ALMASHRI_0">
          <a:extLst>
            <a:ext uri="{FF2B5EF4-FFF2-40B4-BE49-F238E27FC236}">
              <a16:creationId xmlns:a16="http://schemas.microsoft.com/office/drawing/2014/main" id="{00000000-0008-0000-0600-00006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2" name="Picture 1" descr="ALMASHRI_0">
          <a:extLst>
            <a:ext uri="{FF2B5EF4-FFF2-40B4-BE49-F238E27FC236}">
              <a16:creationId xmlns:a16="http://schemas.microsoft.com/office/drawing/2014/main" id="{00000000-0008-0000-0600-00006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3" name="Picture 1" descr="ALMASHRI_0">
          <a:extLst>
            <a:ext uri="{FF2B5EF4-FFF2-40B4-BE49-F238E27FC236}">
              <a16:creationId xmlns:a16="http://schemas.microsoft.com/office/drawing/2014/main" id="{00000000-0008-0000-0600-00006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4" name="Picture 1" descr="ALMASHRI_0">
          <a:extLst>
            <a:ext uri="{FF2B5EF4-FFF2-40B4-BE49-F238E27FC236}">
              <a16:creationId xmlns:a16="http://schemas.microsoft.com/office/drawing/2014/main" id="{00000000-0008-0000-0600-00006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5" name="Picture 1" descr="ALMASHRI_0">
          <a:extLst>
            <a:ext uri="{FF2B5EF4-FFF2-40B4-BE49-F238E27FC236}">
              <a16:creationId xmlns:a16="http://schemas.microsoft.com/office/drawing/2014/main" id="{00000000-0008-0000-0600-00006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6" name="Picture 1" descr="ALMASHRI_0">
          <a:extLst>
            <a:ext uri="{FF2B5EF4-FFF2-40B4-BE49-F238E27FC236}">
              <a16:creationId xmlns:a16="http://schemas.microsoft.com/office/drawing/2014/main" id="{00000000-0008-0000-0600-00006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7" name="Picture 1" descr="ALMASHRI_0">
          <a:extLst>
            <a:ext uri="{FF2B5EF4-FFF2-40B4-BE49-F238E27FC236}">
              <a16:creationId xmlns:a16="http://schemas.microsoft.com/office/drawing/2014/main" id="{00000000-0008-0000-0600-00006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8" name="Picture 1" descr="ALMASHRI_0">
          <a:extLst>
            <a:ext uri="{FF2B5EF4-FFF2-40B4-BE49-F238E27FC236}">
              <a16:creationId xmlns:a16="http://schemas.microsoft.com/office/drawing/2014/main" id="{00000000-0008-0000-0600-00006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09" name="Picture 1" descr="ALMASHRI_0">
          <a:extLst>
            <a:ext uri="{FF2B5EF4-FFF2-40B4-BE49-F238E27FC236}">
              <a16:creationId xmlns:a16="http://schemas.microsoft.com/office/drawing/2014/main" id="{00000000-0008-0000-0600-00006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10" name="Picture 1" descr="ALMASHRI_0">
          <a:extLst>
            <a:ext uri="{FF2B5EF4-FFF2-40B4-BE49-F238E27FC236}">
              <a16:creationId xmlns:a16="http://schemas.microsoft.com/office/drawing/2014/main" id="{00000000-0008-0000-0600-00006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11" name="Picture 1" descr="ALMASHRI_0">
          <a:extLst>
            <a:ext uri="{FF2B5EF4-FFF2-40B4-BE49-F238E27FC236}">
              <a16:creationId xmlns:a16="http://schemas.microsoft.com/office/drawing/2014/main" id="{00000000-0008-0000-0600-00006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12" name="Picture 1" descr="ALMASHRI_0">
          <a:extLst>
            <a:ext uri="{FF2B5EF4-FFF2-40B4-BE49-F238E27FC236}">
              <a16:creationId xmlns:a16="http://schemas.microsoft.com/office/drawing/2014/main" id="{00000000-0008-0000-0600-00006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13" name="Picture 1" descr="ALMASHRI_0">
          <a:extLst>
            <a:ext uri="{FF2B5EF4-FFF2-40B4-BE49-F238E27FC236}">
              <a16:creationId xmlns:a16="http://schemas.microsoft.com/office/drawing/2014/main" id="{00000000-0008-0000-0600-00006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14" name="Picture 1" descr="ALMASHRI_0">
          <a:extLst>
            <a:ext uri="{FF2B5EF4-FFF2-40B4-BE49-F238E27FC236}">
              <a16:creationId xmlns:a16="http://schemas.microsoft.com/office/drawing/2014/main" id="{00000000-0008-0000-0600-00006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15" name="Picture 1" descr="ALMASHRI_0">
          <a:extLst>
            <a:ext uri="{FF2B5EF4-FFF2-40B4-BE49-F238E27FC236}">
              <a16:creationId xmlns:a16="http://schemas.microsoft.com/office/drawing/2014/main" id="{00000000-0008-0000-0600-00006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16" name="Picture 1" descr="ALMASHRI_0">
          <a:extLst>
            <a:ext uri="{FF2B5EF4-FFF2-40B4-BE49-F238E27FC236}">
              <a16:creationId xmlns:a16="http://schemas.microsoft.com/office/drawing/2014/main" id="{00000000-0008-0000-0600-00007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17" name="Picture 1" descr="ALMASHRI_0">
          <a:extLst>
            <a:ext uri="{FF2B5EF4-FFF2-40B4-BE49-F238E27FC236}">
              <a16:creationId xmlns:a16="http://schemas.microsoft.com/office/drawing/2014/main" id="{00000000-0008-0000-0600-00007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18" name="Picture 1" descr="ALMASHRI_0">
          <a:extLst>
            <a:ext uri="{FF2B5EF4-FFF2-40B4-BE49-F238E27FC236}">
              <a16:creationId xmlns:a16="http://schemas.microsoft.com/office/drawing/2014/main" id="{00000000-0008-0000-0600-00007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19" name="Picture 1" descr="ALMASHRI_0">
          <a:extLst>
            <a:ext uri="{FF2B5EF4-FFF2-40B4-BE49-F238E27FC236}">
              <a16:creationId xmlns:a16="http://schemas.microsoft.com/office/drawing/2014/main" id="{00000000-0008-0000-0600-00007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0" name="Picture 1" descr="ALMASHRI_0">
          <a:extLst>
            <a:ext uri="{FF2B5EF4-FFF2-40B4-BE49-F238E27FC236}">
              <a16:creationId xmlns:a16="http://schemas.microsoft.com/office/drawing/2014/main" id="{00000000-0008-0000-0600-00007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1" name="Picture 1" descr="ALMASHRI_0">
          <a:extLst>
            <a:ext uri="{FF2B5EF4-FFF2-40B4-BE49-F238E27FC236}">
              <a16:creationId xmlns:a16="http://schemas.microsoft.com/office/drawing/2014/main" id="{00000000-0008-0000-0600-00007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2" name="Picture 1" descr="ALMASHRI_0">
          <a:extLst>
            <a:ext uri="{FF2B5EF4-FFF2-40B4-BE49-F238E27FC236}">
              <a16:creationId xmlns:a16="http://schemas.microsoft.com/office/drawing/2014/main" id="{00000000-0008-0000-0600-00007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3" name="Picture 1" descr="ALMASHRI_0">
          <a:extLst>
            <a:ext uri="{FF2B5EF4-FFF2-40B4-BE49-F238E27FC236}">
              <a16:creationId xmlns:a16="http://schemas.microsoft.com/office/drawing/2014/main" id="{00000000-0008-0000-0600-00007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4" name="Picture 1" descr="ALMASHRI_0">
          <a:extLst>
            <a:ext uri="{FF2B5EF4-FFF2-40B4-BE49-F238E27FC236}">
              <a16:creationId xmlns:a16="http://schemas.microsoft.com/office/drawing/2014/main" id="{00000000-0008-0000-0600-00007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5" name="Picture 1" descr="ALMASHRI_0">
          <a:extLst>
            <a:ext uri="{FF2B5EF4-FFF2-40B4-BE49-F238E27FC236}">
              <a16:creationId xmlns:a16="http://schemas.microsoft.com/office/drawing/2014/main" id="{00000000-0008-0000-0600-00007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6" name="Picture 1" descr="ALMASHRI_0">
          <a:extLst>
            <a:ext uri="{FF2B5EF4-FFF2-40B4-BE49-F238E27FC236}">
              <a16:creationId xmlns:a16="http://schemas.microsoft.com/office/drawing/2014/main" id="{00000000-0008-0000-0600-00007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7" name="Picture 1" descr="ALMASHRI_0">
          <a:extLst>
            <a:ext uri="{FF2B5EF4-FFF2-40B4-BE49-F238E27FC236}">
              <a16:creationId xmlns:a16="http://schemas.microsoft.com/office/drawing/2014/main" id="{00000000-0008-0000-0600-00007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8" name="Picture 1" descr="ALMASHRI_0">
          <a:extLst>
            <a:ext uri="{FF2B5EF4-FFF2-40B4-BE49-F238E27FC236}">
              <a16:creationId xmlns:a16="http://schemas.microsoft.com/office/drawing/2014/main" id="{00000000-0008-0000-0600-00007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29" name="Picture 1" descr="ALMASHRI_0">
          <a:extLst>
            <a:ext uri="{FF2B5EF4-FFF2-40B4-BE49-F238E27FC236}">
              <a16:creationId xmlns:a16="http://schemas.microsoft.com/office/drawing/2014/main" id="{00000000-0008-0000-0600-00007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30" name="Picture 1" descr="ALMASHRI_0">
          <a:extLst>
            <a:ext uri="{FF2B5EF4-FFF2-40B4-BE49-F238E27FC236}">
              <a16:creationId xmlns:a16="http://schemas.microsoft.com/office/drawing/2014/main" id="{00000000-0008-0000-0600-00007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1" name="Picture 1" descr="ALMASHRI_0">
          <a:extLst>
            <a:ext uri="{FF2B5EF4-FFF2-40B4-BE49-F238E27FC236}">
              <a16:creationId xmlns:a16="http://schemas.microsoft.com/office/drawing/2014/main" id="{00000000-0008-0000-0600-00007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2" name="Picture 1" descr="ALMASHRI_0">
          <a:extLst>
            <a:ext uri="{FF2B5EF4-FFF2-40B4-BE49-F238E27FC236}">
              <a16:creationId xmlns:a16="http://schemas.microsoft.com/office/drawing/2014/main" id="{00000000-0008-0000-0600-00008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3" name="Picture 1" descr="ALMASHRI_0">
          <a:extLst>
            <a:ext uri="{FF2B5EF4-FFF2-40B4-BE49-F238E27FC236}">
              <a16:creationId xmlns:a16="http://schemas.microsoft.com/office/drawing/2014/main" id="{00000000-0008-0000-0600-00008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4" name="Picture 1" descr="ALMASHRI_0">
          <a:extLst>
            <a:ext uri="{FF2B5EF4-FFF2-40B4-BE49-F238E27FC236}">
              <a16:creationId xmlns:a16="http://schemas.microsoft.com/office/drawing/2014/main" id="{00000000-0008-0000-0600-00008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5" name="Picture 1" descr="ALMASHRI_0">
          <a:extLst>
            <a:ext uri="{FF2B5EF4-FFF2-40B4-BE49-F238E27FC236}">
              <a16:creationId xmlns:a16="http://schemas.microsoft.com/office/drawing/2014/main" id="{00000000-0008-0000-0600-00008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6" name="Picture 1" descr="ALMASHRI_0">
          <a:extLst>
            <a:ext uri="{FF2B5EF4-FFF2-40B4-BE49-F238E27FC236}">
              <a16:creationId xmlns:a16="http://schemas.microsoft.com/office/drawing/2014/main" id="{00000000-0008-0000-0600-00008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7" name="Picture 1" descr="ALMASHRI_0">
          <a:extLst>
            <a:ext uri="{FF2B5EF4-FFF2-40B4-BE49-F238E27FC236}">
              <a16:creationId xmlns:a16="http://schemas.microsoft.com/office/drawing/2014/main" id="{00000000-0008-0000-0600-00008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8" name="Picture 1" descr="ALMASHRI_0">
          <a:extLst>
            <a:ext uri="{FF2B5EF4-FFF2-40B4-BE49-F238E27FC236}">
              <a16:creationId xmlns:a16="http://schemas.microsoft.com/office/drawing/2014/main" id="{00000000-0008-0000-0600-00008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39" name="Picture 1" descr="ALMASHRI_0">
          <a:extLst>
            <a:ext uri="{FF2B5EF4-FFF2-40B4-BE49-F238E27FC236}">
              <a16:creationId xmlns:a16="http://schemas.microsoft.com/office/drawing/2014/main" id="{00000000-0008-0000-0600-00008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40" name="Picture 1" descr="ALMASHRI_0">
          <a:extLst>
            <a:ext uri="{FF2B5EF4-FFF2-40B4-BE49-F238E27FC236}">
              <a16:creationId xmlns:a16="http://schemas.microsoft.com/office/drawing/2014/main" id="{00000000-0008-0000-0600-00008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41" name="Picture 1" descr="ALMASHRI_0">
          <a:extLst>
            <a:ext uri="{FF2B5EF4-FFF2-40B4-BE49-F238E27FC236}">
              <a16:creationId xmlns:a16="http://schemas.microsoft.com/office/drawing/2014/main" id="{00000000-0008-0000-0600-00008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42" name="Picture 1" descr="ALMASHRI_0">
          <a:extLst>
            <a:ext uri="{FF2B5EF4-FFF2-40B4-BE49-F238E27FC236}">
              <a16:creationId xmlns:a16="http://schemas.microsoft.com/office/drawing/2014/main" id="{00000000-0008-0000-0600-00008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43" name="Picture 1" descr="ALMASHRI_0">
          <a:extLst>
            <a:ext uri="{FF2B5EF4-FFF2-40B4-BE49-F238E27FC236}">
              <a16:creationId xmlns:a16="http://schemas.microsoft.com/office/drawing/2014/main" id="{00000000-0008-0000-0600-00008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44" name="Picture 1" descr="ALMASHRI_0">
          <a:extLst>
            <a:ext uri="{FF2B5EF4-FFF2-40B4-BE49-F238E27FC236}">
              <a16:creationId xmlns:a16="http://schemas.microsoft.com/office/drawing/2014/main" id="{00000000-0008-0000-0600-00008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45" name="Picture 1" descr="ALMASHRI_0">
          <a:extLst>
            <a:ext uri="{FF2B5EF4-FFF2-40B4-BE49-F238E27FC236}">
              <a16:creationId xmlns:a16="http://schemas.microsoft.com/office/drawing/2014/main" id="{00000000-0008-0000-0600-00008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446" name="Picture 1" descr="ALMASHRI_0">
          <a:extLst>
            <a:ext uri="{FF2B5EF4-FFF2-40B4-BE49-F238E27FC236}">
              <a16:creationId xmlns:a16="http://schemas.microsoft.com/office/drawing/2014/main" id="{00000000-0008-0000-0600-00008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47" name="Picture 1" descr="ALMASHRI_0">
          <a:extLst>
            <a:ext uri="{FF2B5EF4-FFF2-40B4-BE49-F238E27FC236}">
              <a16:creationId xmlns:a16="http://schemas.microsoft.com/office/drawing/2014/main" id="{00000000-0008-0000-0600-00008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48" name="Picture 1" descr="ALMASHRI_0">
          <a:extLst>
            <a:ext uri="{FF2B5EF4-FFF2-40B4-BE49-F238E27FC236}">
              <a16:creationId xmlns:a16="http://schemas.microsoft.com/office/drawing/2014/main" id="{00000000-0008-0000-0600-00009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49" name="Picture 1" descr="ALMASHRI_0">
          <a:extLst>
            <a:ext uri="{FF2B5EF4-FFF2-40B4-BE49-F238E27FC236}">
              <a16:creationId xmlns:a16="http://schemas.microsoft.com/office/drawing/2014/main" id="{00000000-0008-0000-0600-00009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0" name="Picture 1" descr="ALMASHRI_0">
          <a:extLst>
            <a:ext uri="{FF2B5EF4-FFF2-40B4-BE49-F238E27FC236}">
              <a16:creationId xmlns:a16="http://schemas.microsoft.com/office/drawing/2014/main" id="{00000000-0008-0000-0600-00009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1" name="Picture 1" descr="ALMASHRI_0">
          <a:extLst>
            <a:ext uri="{FF2B5EF4-FFF2-40B4-BE49-F238E27FC236}">
              <a16:creationId xmlns:a16="http://schemas.microsoft.com/office/drawing/2014/main" id="{00000000-0008-0000-0600-00009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2" name="Picture 1" descr="ALMASHRI_0">
          <a:extLst>
            <a:ext uri="{FF2B5EF4-FFF2-40B4-BE49-F238E27FC236}">
              <a16:creationId xmlns:a16="http://schemas.microsoft.com/office/drawing/2014/main" id="{00000000-0008-0000-0600-00009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3" name="Picture 1" descr="ALMASHRI_0">
          <a:extLst>
            <a:ext uri="{FF2B5EF4-FFF2-40B4-BE49-F238E27FC236}">
              <a16:creationId xmlns:a16="http://schemas.microsoft.com/office/drawing/2014/main" id="{00000000-0008-0000-0600-00009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4" name="Picture 1" descr="ALMASHRI_0">
          <a:extLst>
            <a:ext uri="{FF2B5EF4-FFF2-40B4-BE49-F238E27FC236}">
              <a16:creationId xmlns:a16="http://schemas.microsoft.com/office/drawing/2014/main" id="{00000000-0008-0000-0600-00009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5" name="Picture 1" descr="ALMASHRI_0">
          <a:extLst>
            <a:ext uri="{FF2B5EF4-FFF2-40B4-BE49-F238E27FC236}">
              <a16:creationId xmlns:a16="http://schemas.microsoft.com/office/drawing/2014/main" id="{00000000-0008-0000-0600-00009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6" name="Picture 1" descr="ALMASHRI_0">
          <a:extLst>
            <a:ext uri="{FF2B5EF4-FFF2-40B4-BE49-F238E27FC236}">
              <a16:creationId xmlns:a16="http://schemas.microsoft.com/office/drawing/2014/main" id="{00000000-0008-0000-0600-00009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7" name="Picture 1" descr="ALMASHRI_0">
          <a:extLst>
            <a:ext uri="{FF2B5EF4-FFF2-40B4-BE49-F238E27FC236}">
              <a16:creationId xmlns:a16="http://schemas.microsoft.com/office/drawing/2014/main" id="{00000000-0008-0000-0600-00009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8" name="Picture 1" descr="ALMASHRI_0">
          <a:extLst>
            <a:ext uri="{FF2B5EF4-FFF2-40B4-BE49-F238E27FC236}">
              <a16:creationId xmlns:a16="http://schemas.microsoft.com/office/drawing/2014/main" id="{00000000-0008-0000-0600-00009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59" name="Picture 1" descr="ALMASHRI_0">
          <a:extLst>
            <a:ext uri="{FF2B5EF4-FFF2-40B4-BE49-F238E27FC236}">
              <a16:creationId xmlns:a16="http://schemas.microsoft.com/office/drawing/2014/main" id="{00000000-0008-0000-0600-00009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60" name="Picture 1" descr="ALMASHRI_0">
          <a:extLst>
            <a:ext uri="{FF2B5EF4-FFF2-40B4-BE49-F238E27FC236}">
              <a16:creationId xmlns:a16="http://schemas.microsoft.com/office/drawing/2014/main" id="{00000000-0008-0000-0600-00009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61" name="Picture 1" descr="ALMASHRI_0">
          <a:extLst>
            <a:ext uri="{FF2B5EF4-FFF2-40B4-BE49-F238E27FC236}">
              <a16:creationId xmlns:a16="http://schemas.microsoft.com/office/drawing/2014/main" id="{00000000-0008-0000-0600-00009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462" name="Picture 1" descr="ALMASHRI_0">
          <a:extLst>
            <a:ext uri="{FF2B5EF4-FFF2-40B4-BE49-F238E27FC236}">
              <a16:creationId xmlns:a16="http://schemas.microsoft.com/office/drawing/2014/main" id="{00000000-0008-0000-0600-00009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63" name="Picture 1" descr="ALMASHRI_0">
          <a:extLst>
            <a:ext uri="{FF2B5EF4-FFF2-40B4-BE49-F238E27FC236}">
              <a16:creationId xmlns:a16="http://schemas.microsoft.com/office/drawing/2014/main" id="{00000000-0008-0000-0600-00009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64" name="Picture 1" descr="ALMASHRI_0">
          <a:extLst>
            <a:ext uri="{FF2B5EF4-FFF2-40B4-BE49-F238E27FC236}">
              <a16:creationId xmlns:a16="http://schemas.microsoft.com/office/drawing/2014/main" id="{00000000-0008-0000-0600-0000A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65" name="Picture 1" descr="ALMASHRI_0">
          <a:extLst>
            <a:ext uri="{FF2B5EF4-FFF2-40B4-BE49-F238E27FC236}">
              <a16:creationId xmlns:a16="http://schemas.microsoft.com/office/drawing/2014/main" id="{00000000-0008-0000-0600-0000A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66" name="Picture 1" descr="ALMASHRI_0">
          <a:extLst>
            <a:ext uri="{FF2B5EF4-FFF2-40B4-BE49-F238E27FC236}">
              <a16:creationId xmlns:a16="http://schemas.microsoft.com/office/drawing/2014/main" id="{00000000-0008-0000-0600-0000A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67" name="Picture 1" descr="ALMASHRI_0">
          <a:extLst>
            <a:ext uri="{FF2B5EF4-FFF2-40B4-BE49-F238E27FC236}">
              <a16:creationId xmlns:a16="http://schemas.microsoft.com/office/drawing/2014/main" id="{00000000-0008-0000-0600-0000A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68" name="Picture 1" descr="ALMASHRI_0">
          <a:extLst>
            <a:ext uri="{FF2B5EF4-FFF2-40B4-BE49-F238E27FC236}">
              <a16:creationId xmlns:a16="http://schemas.microsoft.com/office/drawing/2014/main" id="{00000000-0008-0000-0600-0000A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69" name="Picture 1" descr="ALMASHRI_0">
          <a:extLst>
            <a:ext uri="{FF2B5EF4-FFF2-40B4-BE49-F238E27FC236}">
              <a16:creationId xmlns:a16="http://schemas.microsoft.com/office/drawing/2014/main" id="{00000000-0008-0000-0600-0000A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0" name="Picture 1" descr="ALMASHRI_0">
          <a:extLst>
            <a:ext uri="{FF2B5EF4-FFF2-40B4-BE49-F238E27FC236}">
              <a16:creationId xmlns:a16="http://schemas.microsoft.com/office/drawing/2014/main" id="{00000000-0008-0000-0600-0000A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1" name="Picture 1" descr="ALMASHRI_0">
          <a:extLst>
            <a:ext uri="{FF2B5EF4-FFF2-40B4-BE49-F238E27FC236}">
              <a16:creationId xmlns:a16="http://schemas.microsoft.com/office/drawing/2014/main" id="{00000000-0008-0000-0600-0000A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2" name="Picture 1" descr="ALMASHRI_0">
          <a:extLst>
            <a:ext uri="{FF2B5EF4-FFF2-40B4-BE49-F238E27FC236}">
              <a16:creationId xmlns:a16="http://schemas.microsoft.com/office/drawing/2014/main" id="{00000000-0008-0000-0600-0000A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3" name="Picture 1" descr="ALMASHRI_0">
          <a:extLst>
            <a:ext uri="{FF2B5EF4-FFF2-40B4-BE49-F238E27FC236}">
              <a16:creationId xmlns:a16="http://schemas.microsoft.com/office/drawing/2014/main" id="{00000000-0008-0000-0600-0000A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4" name="Picture 1" descr="ALMASHRI_0">
          <a:extLst>
            <a:ext uri="{FF2B5EF4-FFF2-40B4-BE49-F238E27FC236}">
              <a16:creationId xmlns:a16="http://schemas.microsoft.com/office/drawing/2014/main" id="{00000000-0008-0000-0600-0000A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5" name="Picture 1" descr="ALMASHRI_0">
          <a:extLst>
            <a:ext uri="{FF2B5EF4-FFF2-40B4-BE49-F238E27FC236}">
              <a16:creationId xmlns:a16="http://schemas.microsoft.com/office/drawing/2014/main" id="{00000000-0008-0000-0600-0000A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6" name="Picture 1" descr="ALMASHRI_0">
          <a:extLst>
            <a:ext uri="{FF2B5EF4-FFF2-40B4-BE49-F238E27FC236}">
              <a16:creationId xmlns:a16="http://schemas.microsoft.com/office/drawing/2014/main" id="{00000000-0008-0000-0600-0000A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7" name="Picture 1" descr="ALMASHRI_0">
          <a:extLst>
            <a:ext uri="{FF2B5EF4-FFF2-40B4-BE49-F238E27FC236}">
              <a16:creationId xmlns:a16="http://schemas.microsoft.com/office/drawing/2014/main" id="{00000000-0008-0000-0600-0000A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78" name="Picture 1" descr="ALMASHRI_0">
          <a:extLst>
            <a:ext uri="{FF2B5EF4-FFF2-40B4-BE49-F238E27FC236}">
              <a16:creationId xmlns:a16="http://schemas.microsoft.com/office/drawing/2014/main" id="{00000000-0008-0000-0600-0000A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79" name="Picture 1" descr="ALMASHRI_0">
          <a:extLst>
            <a:ext uri="{FF2B5EF4-FFF2-40B4-BE49-F238E27FC236}">
              <a16:creationId xmlns:a16="http://schemas.microsoft.com/office/drawing/2014/main" id="{00000000-0008-0000-0600-0000A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0" name="Picture 1" descr="ALMASHRI_0">
          <a:extLst>
            <a:ext uri="{FF2B5EF4-FFF2-40B4-BE49-F238E27FC236}">
              <a16:creationId xmlns:a16="http://schemas.microsoft.com/office/drawing/2014/main" id="{00000000-0008-0000-0600-0000B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1" name="Picture 1" descr="ALMASHRI_0">
          <a:extLst>
            <a:ext uri="{FF2B5EF4-FFF2-40B4-BE49-F238E27FC236}">
              <a16:creationId xmlns:a16="http://schemas.microsoft.com/office/drawing/2014/main" id="{00000000-0008-0000-0600-0000B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2" name="Picture 1" descr="ALMASHRI_0">
          <a:extLst>
            <a:ext uri="{FF2B5EF4-FFF2-40B4-BE49-F238E27FC236}">
              <a16:creationId xmlns:a16="http://schemas.microsoft.com/office/drawing/2014/main" id="{00000000-0008-0000-0600-0000B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3" name="Picture 1" descr="ALMASHRI_0">
          <a:extLst>
            <a:ext uri="{FF2B5EF4-FFF2-40B4-BE49-F238E27FC236}">
              <a16:creationId xmlns:a16="http://schemas.microsoft.com/office/drawing/2014/main" id="{00000000-0008-0000-0600-0000B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4" name="Picture 1" descr="ALMASHRI_0">
          <a:extLst>
            <a:ext uri="{FF2B5EF4-FFF2-40B4-BE49-F238E27FC236}">
              <a16:creationId xmlns:a16="http://schemas.microsoft.com/office/drawing/2014/main" id="{00000000-0008-0000-0600-0000B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5" name="Picture 1" descr="ALMASHRI_0">
          <a:extLst>
            <a:ext uri="{FF2B5EF4-FFF2-40B4-BE49-F238E27FC236}">
              <a16:creationId xmlns:a16="http://schemas.microsoft.com/office/drawing/2014/main" id="{00000000-0008-0000-0600-0000B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6" name="Picture 1" descr="ALMASHRI_0">
          <a:extLst>
            <a:ext uri="{FF2B5EF4-FFF2-40B4-BE49-F238E27FC236}">
              <a16:creationId xmlns:a16="http://schemas.microsoft.com/office/drawing/2014/main" id="{00000000-0008-0000-0600-0000B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7" name="Picture 1" descr="ALMASHRI_0">
          <a:extLst>
            <a:ext uri="{FF2B5EF4-FFF2-40B4-BE49-F238E27FC236}">
              <a16:creationId xmlns:a16="http://schemas.microsoft.com/office/drawing/2014/main" id="{00000000-0008-0000-0600-0000B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8" name="Picture 1" descr="ALMASHRI_0">
          <a:extLst>
            <a:ext uri="{FF2B5EF4-FFF2-40B4-BE49-F238E27FC236}">
              <a16:creationId xmlns:a16="http://schemas.microsoft.com/office/drawing/2014/main" id="{00000000-0008-0000-0600-0000B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89" name="Picture 1" descr="ALMASHRI_0">
          <a:extLst>
            <a:ext uri="{FF2B5EF4-FFF2-40B4-BE49-F238E27FC236}">
              <a16:creationId xmlns:a16="http://schemas.microsoft.com/office/drawing/2014/main" id="{00000000-0008-0000-0600-0000B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90" name="Picture 1" descr="ALMASHRI_0">
          <a:extLst>
            <a:ext uri="{FF2B5EF4-FFF2-40B4-BE49-F238E27FC236}">
              <a16:creationId xmlns:a16="http://schemas.microsoft.com/office/drawing/2014/main" id="{00000000-0008-0000-0600-0000B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91" name="Picture 1" descr="ALMASHRI_0">
          <a:extLst>
            <a:ext uri="{FF2B5EF4-FFF2-40B4-BE49-F238E27FC236}">
              <a16:creationId xmlns:a16="http://schemas.microsoft.com/office/drawing/2014/main" id="{00000000-0008-0000-0600-0000B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92" name="Picture 1" descr="ALMASHRI_0">
          <a:extLst>
            <a:ext uri="{FF2B5EF4-FFF2-40B4-BE49-F238E27FC236}">
              <a16:creationId xmlns:a16="http://schemas.microsoft.com/office/drawing/2014/main" id="{00000000-0008-0000-0600-0000B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93" name="Picture 1" descr="ALMASHRI_0">
          <a:extLst>
            <a:ext uri="{FF2B5EF4-FFF2-40B4-BE49-F238E27FC236}">
              <a16:creationId xmlns:a16="http://schemas.microsoft.com/office/drawing/2014/main" id="{00000000-0008-0000-0600-0000B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494" name="Picture 1" descr="ALMASHRI_0">
          <a:extLst>
            <a:ext uri="{FF2B5EF4-FFF2-40B4-BE49-F238E27FC236}">
              <a16:creationId xmlns:a16="http://schemas.microsoft.com/office/drawing/2014/main" id="{00000000-0008-0000-0600-0000B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95" name="Picture 1" descr="ALMASHRI_0">
          <a:extLst>
            <a:ext uri="{FF2B5EF4-FFF2-40B4-BE49-F238E27FC236}">
              <a16:creationId xmlns:a16="http://schemas.microsoft.com/office/drawing/2014/main" id="{00000000-0008-0000-0600-0000B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96" name="Picture 1" descr="ALMASHRI_0">
          <a:extLst>
            <a:ext uri="{FF2B5EF4-FFF2-40B4-BE49-F238E27FC236}">
              <a16:creationId xmlns:a16="http://schemas.microsoft.com/office/drawing/2014/main" id="{00000000-0008-0000-0600-0000C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97" name="Picture 1" descr="ALMASHRI_0">
          <a:extLst>
            <a:ext uri="{FF2B5EF4-FFF2-40B4-BE49-F238E27FC236}">
              <a16:creationId xmlns:a16="http://schemas.microsoft.com/office/drawing/2014/main" id="{00000000-0008-0000-0600-0000C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98" name="Picture 1" descr="ALMASHRI_0">
          <a:extLst>
            <a:ext uri="{FF2B5EF4-FFF2-40B4-BE49-F238E27FC236}">
              <a16:creationId xmlns:a16="http://schemas.microsoft.com/office/drawing/2014/main" id="{00000000-0008-0000-0600-0000C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499" name="Picture 1" descr="ALMASHRI_0">
          <a:extLst>
            <a:ext uri="{FF2B5EF4-FFF2-40B4-BE49-F238E27FC236}">
              <a16:creationId xmlns:a16="http://schemas.microsoft.com/office/drawing/2014/main" id="{00000000-0008-0000-0600-0000C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0" name="Picture 1" descr="ALMASHRI_0">
          <a:extLst>
            <a:ext uri="{FF2B5EF4-FFF2-40B4-BE49-F238E27FC236}">
              <a16:creationId xmlns:a16="http://schemas.microsoft.com/office/drawing/2014/main" id="{00000000-0008-0000-0600-0000C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1" name="Picture 1" descr="ALMASHRI_0">
          <a:extLst>
            <a:ext uri="{FF2B5EF4-FFF2-40B4-BE49-F238E27FC236}">
              <a16:creationId xmlns:a16="http://schemas.microsoft.com/office/drawing/2014/main" id="{00000000-0008-0000-0600-0000C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2" name="Picture 1" descr="ALMASHRI_0">
          <a:extLst>
            <a:ext uri="{FF2B5EF4-FFF2-40B4-BE49-F238E27FC236}">
              <a16:creationId xmlns:a16="http://schemas.microsoft.com/office/drawing/2014/main" id="{00000000-0008-0000-0600-0000C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3" name="Picture 1" descr="ALMASHRI_0">
          <a:extLst>
            <a:ext uri="{FF2B5EF4-FFF2-40B4-BE49-F238E27FC236}">
              <a16:creationId xmlns:a16="http://schemas.microsoft.com/office/drawing/2014/main" id="{00000000-0008-0000-0600-0000C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4" name="Picture 1" descr="ALMASHRI_0">
          <a:extLst>
            <a:ext uri="{FF2B5EF4-FFF2-40B4-BE49-F238E27FC236}">
              <a16:creationId xmlns:a16="http://schemas.microsoft.com/office/drawing/2014/main" id="{00000000-0008-0000-0600-0000C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5" name="Picture 1" descr="ALMASHRI_0">
          <a:extLst>
            <a:ext uri="{FF2B5EF4-FFF2-40B4-BE49-F238E27FC236}">
              <a16:creationId xmlns:a16="http://schemas.microsoft.com/office/drawing/2014/main" id="{00000000-0008-0000-0600-0000C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6" name="Picture 1" descr="ALMASHRI_0">
          <a:extLst>
            <a:ext uri="{FF2B5EF4-FFF2-40B4-BE49-F238E27FC236}">
              <a16:creationId xmlns:a16="http://schemas.microsoft.com/office/drawing/2014/main" id="{00000000-0008-0000-0600-0000C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7" name="Picture 1" descr="ALMASHRI_0">
          <a:extLst>
            <a:ext uri="{FF2B5EF4-FFF2-40B4-BE49-F238E27FC236}">
              <a16:creationId xmlns:a16="http://schemas.microsoft.com/office/drawing/2014/main" id="{00000000-0008-0000-0600-0000C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8" name="Picture 1" descr="ALMASHRI_0">
          <a:extLst>
            <a:ext uri="{FF2B5EF4-FFF2-40B4-BE49-F238E27FC236}">
              <a16:creationId xmlns:a16="http://schemas.microsoft.com/office/drawing/2014/main" id="{00000000-0008-0000-0600-0000C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09" name="Picture 1" descr="ALMASHRI_0">
          <a:extLst>
            <a:ext uri="{FF2B5EF4-FFF2-40B4-BE49-F238E27FC236}">
              <a16:creationId xmlns:a16="http://schemas.microsoft.com/office/drawing/2014/main" id="{00000000-0008-0000-0600-0000C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10" name="Picture 1" descr="ALMASHRI_0">
          <a:extLst>
            <a:ext uri="{FF2B5EF4-FFF2-40B4-BE49-F238E27FC236}">
              <a16:creationId xmlns:a16="http://schemas.microsoft.com/office/drawing/2014/main" id="{00000000-0008-0000-0600-0000C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1" name="Picture 1" descr="ALMASHRI_0">
          <a:extLst>
            <a:ext uri="{FF2B5EF4-FFF2-40B4-BE49-F238E27FC236}">
              <a16:creationId xmlns:a16="http://schemas.microsoft.com/office/drawing/2014/main" id="{00000000-0008-0000-0600-0000C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2" name="Picture 1" descr="ALMASHRI_0">
          <a:extLst>
            <a:ext uri="{FF2B5EF4-FFF2-40B4-BE49-F238E27FC236}">
              <a16:creationId xmlns:a16="http://schemas.microsoft.com/office/drawing/2014/main" id="{00000000-0008-0000-0600-0000D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3" name="Picture 1" descr="ALMASHRI_0">
          <a:extLst>
            <a:ext uri="{FF2B5EF4-FFF2-40B4-BE49-F238E27FC236}">
              <a16:creationId xmlns:a16="http://schemas.microsoft.com/office/drawing/2014/main" id="{00000000-0008-0000-0600-0000D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4" name="Picture 1" descr="ALMASHRI_0">
          <a:extLst>
            <a:ext uri="{FF2B5EF4-FFF2-40B4-BE49-F238E27FC236}">
              <a16:creationId xmlns:a16="http://schemas.microsoft.com/office/drawing/2014/main" id="{00000000-0008-0000-0600-0000D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5" name="Picture 1" descr="ALMASHRI_0">
          <a:extLst>
            <a:ext uri="{FF2B5EF4-FFF2-40B4-BE49-F238E27FC236}">
              <a16:creationId xmlns:a16="http://schemas.microsoft.com/office/drawing/2014/main" id="{00000000-0008-0000-0600-0000D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6" name="Picture 1" descr="ALMASHRI_0">
          <a:extLst>
            <a:ext uri="{FF2B5EF4-FFF2-40B4-BE49-F238E27FC236}">
              <a16:creationId xmlns:a16="http://schemas.microsoft.com/office/drawing/2014/main" id="{00000000-0008-0000-0600-0000D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7" name="Picture 1" descr="ALMASHRI_0">
          <a:extLst>
            <a:ext uri="{FF2B5EF4-FFF2-40B4-BE49-F238E27FC236}">
              <a16:creationId xmlns:a16="http://schemas.microsoft.com/office/drawing/2014/main" id="{00000000-0008-0000-0600-0000D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8" name="Picture 1" descr="ALMASHRI_0">
          <a:extLst>
            <a:ext uri="{FF2B5EF4-FFF2-40B4-BE49-F238E27FC236}">
              <a16:creationId xmlns:a16="http://schemas.microsoft.com/office/drawing/2014/main" id="{00000000-0008-0000-0600-0000D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19" name="Picture 1" descr="ALMASHRI_0">
          <a:extLst>
            <a:ext uri="{FF2B5EF4-FFF2-40B4-BE49-F238E27FC236}">
              <a16:creationId xmlns:a16="http://schemas.microsoft.com/office/drawing/2014/main" id="{00000000-0008-0000-0600-0000D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20" name="Picture 1" descr="ALMASHRI_0">
          <a:extLst>
            <a:ext uri="{FF2B5EF4-FFF2-40B4-BE49-F238E27FC236}">
              <a16:creationId xmlns:a16="http://schemas.microsoft.com/office/drawing/2014/main" id="{00000000-0008-0000-0600-0000D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21" name="Picture 1" descr="ALMASHRI_0">
          <a:extLst>
            <a:ext uri="{FF2B5EF4-FFF2-40B4-BE49-F238E27FC236}">
              <a16:creationId xmlns:a16="http://schemas.microsoft.com/office/drawing/2014/main" id="{00000000-0008-0000-0600-0000D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22" name="Picture 1" descr="ALMASHRI_0">
          <a:extLst>
            <a:ext uri="{FF2B5EF4-FFF2-40B4-BE49-F238E27FC236}">
              <a16:creationId xmlns:a16="http://schemas.microsoft.com/office/drawing/2014/main" id="{00000000-0008-0000-0600-0000D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23" name="Picture 1" descr="ALMASHRI_0">
          <a:extLst>
            <a:ext uri="{FF2B5EF4-FFF2-40B4-BE49-F238E27FC236}">
              <a16:creationId xmlns:a16="http://schemas.microsoft.com/office/drawing/2014/main" id="{00000000-0008-0000-0600-0000D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24" name="Picture 1" descr="ALMASHRI_0">
          <a:extLst>
            <a:ext uri="{FF2B5EF4-FFF2-40B4-BE49-F238E27FC236}">
              <a16:creationId xmlns:a16="http://schemas.microsoft.com/office/drawing/2014/main" id="{00000000-0008-0000-0600-0000D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25" name="Picture 1" descr="ALMASHRI_0">
          <a:extLst>
            <a:ext uri="{FF2B5EF4-FFF2-40B4-BE49-F238E27FC236}">
              <a16:creationId xmlns:a16="http://schemas.microsoft.com/office/drawing/2014/main" id="{00000000-0008-0000-0600-0000D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26" name="Picture 1" descr="ALMASHRI_0">
          <a:extLst>
            <a:ext uri="{FF2B5EF4-FFF2-40B4-BE49-F238E27FC236}">
              <a16:creationId xmlns:a16="http://schemas.microsoft.com/office/drawing/2014/main" id="{00000000-0008-0000-0600-0000D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27" name="Picture 1" descr="ALMASHRI_0">
          <a:extLst>
            <a:ext uri="{FF2B5EF4-FFF2-40B4-BE49-F238E27FC236}">
              <a16:creationId xmlns:a16="http://schemas.microsoft.com/office/drawing/2014/main" id="{00000000-0008-0000-0600-0000D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28" name="Picture 1" descr="ALMASHRI_0">
          <a:extLst>
            <a:ext uri="{FF2B5EF4-FFF2-40B4-BE49-F238E27FC236}">
              <a16:creationId xmlns:a16="http://schemas.microsoft.com/office/drawing/2014/main" id="{00000000-0008-0000-0600-0000E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29" name="Picture 1" descr="ALMASHRI_0">
          <a:extLst>
            <a:ext uri="{FF2B5EF4-FFF2-40B4-BE49-F238E27FC236}">
              <a16:creationId xmlns:a16="http://schemas.microsoft.com/office/drawing/2014/main" id="{00000000-0008-0000-0600-0000E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0" name="Picture 1" descr="ALMASHRI_0">
          <a:extLst>
            <a:ext uri="{FF2B5EF4-FFF2-40B4-BE49-F238E27FC236}">
              <a16:creationId xmlns:a16="http://schemas.microsoft.com/office/drawing/2014/main" id="{00000000-0008-0000-0600-0000E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1" name="Picture 1" descr="ALMASHRI_0">
          <a:extLst>
            <a:ext uri="{FF2B5EF4-FFF2-40B4-BE49-F238E27FC236}">
              <a16:creationId xmlns:a16="http://schemas.microsoft.com/office/drawing/2014/main" id="{00000000-0008-0000-0600-0000E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2" name="Picture 1" descr="ALMASHRI_0">
          <a:extLst>
            <a:ext uri="{FF2B5EF4-FFF2-40B4-BE49-F238E27FC236}">
              <a16:creationId xmlns:a16="http://schemas.microsoft.com/office/drawing/2014/main" id="{00000000-0008-0000-0600-0000E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3" name="Picture 1" descr="ALMASHRI_0">
          <a:extLst>
            <a:ext uri="{FF2B5EF4-FFF2-40B4-BE49-F238E27FC236}">
              <a16:creationId xmlns:a16="http://schemas.microsoft.com/office/drawing/2014/main" id="{00000000-0008-0000-0600-0000E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4" name="Picture 1" descr="ALMASHRI_0">
          <a:extLst>
            <a:ext uri="{FF2B5EF4-FFF2-40B4-BE49-F238E27FC236}">
              <a16:creationId xmlns:a16="http://schemas.microsoft.com/office/drawing/2014/main" id="{00000000-0008-0000-0600-0000E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5" name="Picture 1" descr="ALMASHRI_0">
          <a:extLst>
            <a:ext uri="{FF2B5EF4-FFF2-40B4-BE49-F238E27FC236}">
              <a16:creationId xmlns:a16="http://schemas.microsoft.com/office/drawing/2014/main" id="{00000000-0008-0000-0600-0000E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6" name="Picture 1" descr="ALMASHRI_0">
          <a:extLst>
            <a:ext uri="{FF2B5EF4-FFF2-40B4-BE49-F238E27FC236}">
              <a16:creationId xmlns:a16="http://schemas.microsoft.com/office/drawing/2014/main" id="{00000000-0008-0000-0600-0000E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7" name="Picture 1" descr="ALMASHRI_0">
          <a:extLst>
            <a:ext uri="{FF2B5EF4-FFF2-40B4-BE49-F238E27FC236}">
              <a16:creationId xmlns:a16="http://schemas.microsoft.com/office/drawing/2014/main" id="{00000000-0008-0000-0600-0000E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8" name="Picture 1" descr="ALMASHRI_0">
          <a:extLst>
            <a:ext uri="{FF2B5EF4-FFF2-40B4-BE49-F238E27FC236}">
              <a16:creationId xmlns:a16="http://schemas.microsoft.com/office/drawing/2014/main" id="{00000000-0008-0000-0600-0000E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39" name="Picture 1" descr="ALMASHRI_0">
          <a:extLst>
            <a:ext uri="{FF2B5EF4-FFF2-40B4-BE49-F238E27FC236}">
              <a16:creationId xmlns:a16="http://schemas.microsoft.com/office/drawing/2014/main" id="{00000000-0008-0000-0600-0000E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40" name="Picture 1" descr="ALMASHRI_0">
          <a:extLst>
            <a:ext uri="{FF2B5EF4-FFF2-40B4-BE49-F238E27FC236}">
              <a16:creationId xmlns:a16="http://schemas.microsoft.com/office/drawing/2014/main" id="{00000000-0008-0000-0600-0000E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41" name="Picture 1" descr="ALMASHRI_0">
          <a:extLst>
            <a:ext uri="{FF2B5EF4-FFF2-40B4-BE49-F238E27FC236}">
              <a16:creationId xmlns:a16="http://schemas.microsoft.com/office/drawing/2014/main" id="{00000000-0008-0000-0600-0000E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26720"/>
    <xdr:pic>
      <xdr:nvPicPr>
        <xdr:cNvPr id="2542" name="Picture 1" descr="ALMASHRI_0">
          <a:extLst>
            <a:ext uri="{FF2B5EF4-FFF2-40B4-BE49-F238E27FC236}">
              <a16:creationId xmlns:a16="http://schemas.microsoft.com/office/drawing/2014/main" id="{00000000-0008-0000-0600-0000E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43" name="Picture 1" descr="ALMASHRI_0">
          <a:extLst>
            <a:ext uri="{FF2B5EF4-FFF2-40B4-BE49-F238E27FC236}">
              <a16:creationId xmlns:a16="http://schemas.microsoft.com/office/drawing/2014/main" id="{00000000-0008-0000-0600-0000E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44" name="Picture 1" descr="ALMASHRI_0">
          <a:extLst>
            <a:ext uri="{FF2B5EF4-FFF2-40B4-BE49-F238E27FC236}">
              <a16:creationId xmlns:a16="http://schemas.microsoft.com/office/drawing/2014/main" id="{00000000-0008-0000-0600-0000F0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45" name="Picture 1" descr="ALMASHRI_0">
          <a:extLst>
            <a:ext uri="{FF2B5EF4-FFF2-40B4-BE49-F238E27FC236}">
              <a16:creationId xmlns:a16="http://schemas.microsoft.com/office/drawing/2014/main" id="{00000000-0008-0000-0600-0000F1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46" name="Picture 1" descr="ALMASHRI_0">
          <a:extLst>
            <a:ext uri="{FF2B5EF4-FFF2-40B4-BE49-F238E27FC236}">
              <a16:creationId xmlns:a16="http://schemas.microsoft.com/office/drawing/2014/main" id="{00000000-0008-0000-0600-0000F2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47" name="Picture 1" descr="ALMASHRI_0">
          <a:extLst>
            <a:ext uri="{FF2B5EF4-FFF2-40B4-BE49-F238E27FC236}">
              <a16:creationId xmlns:a16="http://schemas.microsoft.com/office/drawing/2014/main" id="{00000000-0008-0000-0600-0000F3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48" name="Picture 1" descr="ALMASHRI_0">
          <a:extLst>
            <a:ext uri="{FF2B5EF4-FFF2-40B4-BE49-F238E27FC236}">
              <a16:creationId xmlns:a16="http://schemas.microsoft.com/office/drawing/2014/main" id="{00000000-0008-0000-0600-0000F4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49" name="Picture 1" descr="ALMASHRI_0">
          <a:extLst>
            <a:ext uri="{FF2B5EF4-FFF2-40B4-BE49-F238E27FC236}">
              <a16:creationId xmlns:a16="http://schemas.microsoft.com/office/drawing/2014/main" id="{00000000-0008-0000-0600-0000F5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0" name="Picture 1" descr="ALMASHRI_0">
          <a:extLst>
            <a:ext uri="{FF2B5EF4-FFF2-40B4-BE49-F238E27FC236}">
              <a16:creationId xmlns:a16="http://schemas.microsoft.com/office/drawing/2014/main" id="{00000000-0008-0000-0600-0000F6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1" name="Picture 1" descr="ALMASHRI_0">
          <a:extLst>
            <a:ext uri="{FF2B5EF4-FFF2-40B4-BE49-F238E27FC236}">
              <a16:creationId xmlns:a16="http://schemas.microsoft.com/office/drawing/2014/main" id="{00000000-0008-0000-0600-0000F7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2" name="Picture 1" descr="ALMASHRI_0">
          <a:extLst>
            <a:ext uri="{FF2B5EF4-FFF2-40B4-BE49-F238E27FC236}">
              <a16:creationId xmlns:a16="http://schemas.microsoft.com/office/drawing/2014/main" id="{00000000-0008-0000-0600-0000F8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3" name="Picture 1" descr="ALMASHRI_0">
          <a:extLst>
            <a:ext uri="{FF2B5EF4-FFF2-40B4-BE49-F238E27FC236}">
              <a16:creationId xmlns:a16="http://schemas.microsoft.com/office/drawing/2014/main" id="{00000000-0008-0000-0600-0000F9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4" name="Picture 1" descr="ALMASHRI_0">
          <a:extLst>
            <a:ext uri="{FF2B5EF4-FFF2-40B4-BE49-F238E27FC236}">
              <a16:creationId xmlns:a16="http://schemas.microsoft.com/office/drawing/2014/main" id="{00000000-0008-0000-0600-0000FA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5" name="Picture 1" descr="ALMASHRI_0">
          <a:extLst>
            <a:ext uri="{FF2B5EF4-FFF2-40B4-BE49-F238E27FC236}">
              <a16:creationId xmlns:a16="http://schemas.microsoft.com/office/drawing/2014/main" id="{00000000-0008-0000-0600-0000FB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6" name="Picture 1" descr="ALMASHRI_0">
          <a:extLst>
            <a:ext uri="{FF2B5EF4-FFF2-40B4-BE49-F238E27FC236}">
              <a16:creationId xmlns:a16="http://schemas.microsoft.com/office/drawing/2014/main" id="{00000000-0008-0000-0600-0000FC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7" name="Picture 1" descr="ALMASHRI_0">
          <a:extLst>
            <a:ext uri="{FF2B5EF4-FFF2-40B4-BE49-F238E27FC236}">
              <a16:creationId xmlns:a16="http://schemas.microsoft.com/office/drawing/2014/main" id="{00000000-0008-0000-0600-0000FD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417195"/>
    <xdr:pic>
      <xdr:nvPicPr>
        <xdr:cNvPr id="2558" name="Picture 1" descr="ALMASHRI_0">
          <a:extLst>
            <a:ext uri="{FF2B5EF4-FFF2-40B4-BE49-F238E27FC236}">
              <a16:creationId xmlns:a16="http://schemas.microsoft.com/office/drawing/2014/main" id="{00000000-0008-0000-0600-0000FE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59" name="Picture 1" descr="ALMASHRI_0">
          <a:extLst>
            <a:ext uri="{FF2B5EF4-FFF2-40B4-BE49-F238E27FC236}">
              <a16:creationId xmlns:a16="http://schemas.microsoft.com/office/drawing/2014/main" id="{00000000-0008-0000-0600-0000FF09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0" name="Picture 1" descr="ALMASHRI_0">
          <a:extLst>
            <a:ext uri="{FF2B5EF4-FFF2-40B4-BE49-F238E27FC236}">
              <a16:creationId xmlns:a16="http://schemas.microsoft.com/office/drawing/2014/main" id="{00000000-0008-0000-0600-00000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1" name="Picture 1" descr="ALMASHRI_0">
          <a:extLst>
            <a:ext uri="{FF2B5EF4-FFF2-40B4-BE49-F238E27FC236}">
              <a16:creationId xmlns:a16="http://schemas.microsoft.com/office/drawing/2014/main" id="{00000000-0008-0000-0600-00000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2" name="Picture 1" descr="ALMASHRI_0">
          <a:extLst>
            <a:ext uri="{FF2B5EF4-FFF2-40B4-BE49-F238E27FC236}">
              <a16:creationId xmlns:a16="http://schemas.microsoft.com/office/drawing/2014/main" id="{00000000-0008-0000-0600-00000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3" name="Picture 1" descr="ALMASHRI_0">
          <a:extLst>
            <a:ext uri="{FF2B5EF4-FFF2-40B4-BE49-F238E27FC236}">
              <a16:creationId xmlns:a16="http://schemas.microsoft.com/office/drawing/2014/main" id="{00000000-0008-0000-0600-00000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4" name="Picture 1" descr="ALMASHRI_0">
          <a:extLst>
            <a:ext uri="{FF2B5EF4-FFF2-40B4-BE49-F238E27FC236}">
              <a16:creationId xmlns:a16="http://schemas.microsoft.com/office/drawing/2014/main" id="{00000000-0008-0000-0600-00000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5" name="Picture 1" descr="ALMASHRI_0">
          <a:extLst>
            <a:ext uri="{FF2B5EF4-FFF2-40B4-BE49-F238E27FC236}">
              <a16:creationId xmlns:a16="http://schemas.microsoft.com/office/drawing/2014/main" id="{00000000-0008-0000-0600-00000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6" name="Picture 1" descr="ALMASHRI_0">
          <a:extLst>
            <a:ext uri="{FF2B5EF4-FFF2-40B4-BE49-F238E27FC236}">
              <a16:creationId xmlns:a16="http://schemas.microsoft.com/office/drawing/2014/main" id="{00000000-0008-0000-0600-00000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7" name="Picture 1" descr="ALMASHRI_0">
          <a:extLst>
            <a:ext uri="{FF2B5EF4-FFF2-40B4-BE49-F238E27FC236}">
              <a16:creationId xmlns:a16="http://schemas.microsoft.com/office/drawing/2014/main" id="{00000000-0008-0000-0600-00000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8" name="Picture 1" descr="ALMASHRI_0">
          <a:extLst>
            <a:ext uri="{FF2B5EF4-FFF2-40B4-BE49-F238E27FC236}">
              <a16:creationId xmlns:a16="http://schemas.microsoft.com/office/drawing/2014/main" id="{00000000-0008-0000-0600-00000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69" name="Picture 1" descr="ALMASHRI_0">
          <a:extLst>
            <a:ext uri="{FF2B5EF4-FFF2-40B4-BE49-F238E27FC236}">
              <a16:creationId xmlns:a16="http://schemas.microsoft.com/office/drawing/2014/main" id="{00000000-0008-0000-0600-00000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70" name="Picture 1" descr="ALMASHRI_0">
          <a:extLst>
            <a:ext uri="{FF2B5EF4-FFF2-40B4-BE49-F238E27FC236}">
              <a16:creationId xmlns:a16="http://schemas.microsoft.com/office/drawing/2014/main" id="{00000000-0008-0000-0600-00000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71" name="Picture 1" descr="ALMASHRI_0">
          <a:extLst>
            <a:ext uri="{FF2B5EF4-FFF2-40B4-BE49-F238E27FC236}">
              <a16:creationId xmlns:a16="http://schemas.microsoft.com/office/drawing/2014/main" id="{00000000-0008-0000-0600-00000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72" name="Picture 1" descr="ALMASHRI_0">
          <a:extLst>
            <a:ext uri="{FF2B5EF4-FFF2-40B4-BE49-F238E27FC236}">
              <a16:creationId xmlns:a16="http://schemas.microsoft.com/office/drawing/2014/main" id="{00000000-0008-0000-0600-00000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73" name="Picture 1" descr="ALMASHRI_0">
          <a:extLst>
            <a:ext uri="{FF2B5EF4-FFF2-40B4-BE49-F238E27FC236}">
              <a16:creationId xmlns:a16="http://schemas.microsoft.com/office/drawing/2014/main" id="{00000000-0008-0000-0600-00000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94335"/>
    <xdr:pic>
      <xdr:nvPicPr>
        <xdr:cNvPr id="2574" name="Picture 1" descr="ALMASHRI_0">
          <a:extLst>
            <a:ext uri="{FF2B5EF4-FFF2-40B4-BE49-F238E27FC236}">
              <a16:creationId xmlns:a16="http://schemas.microsoft.com/office/drawing/2014/main" id="{00000000-0008-0000-0600-00000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75" name="Picture 1" descr="ALMASHRI_0">
          <a:extLst>
            <a:ext uri="{FF2B5EF4-FFF2-40B4-BE49-F238E27FC236}">
              <a16:creationId xmlns:a16="http://schemas.microsoft.com/office/drawing/2014/main" id="{00000000-0008-0000-0600-00000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76" name="Picture 1" descr="ALMASHRI_0">
          <a:extLst>
            <a:ext uri="{FF2B5EF4-FFF2-40B4-BE49-F238E27FC236}">
              <a16:creationId xmlns:a16="http://schemas.microsoft.com/office/drawing/2014/main" id="{00000000-0008-0000-0600-00001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77" name="Picture 1" descr="ALMASHRI_0">
          <a:extLst>
            <a:ext uri="{FF2B5EF4-FFF2-40B4-BE49-F238E27FC236}">
              <a16:creationId xmlns:a16="http://schemas.microsoft.com/office/drawing/2014/main" id="{00000000-0008-0000-0600-00001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78" name="Picture 1" descr="ALMASHRI_0">
          <a:extLst>
            <a:ext uri="{FF2B5EF4-FFF2-40B4-BE49-F238E27FC236}">
              <a16:creationId xmlns:a16="http://schemas.microsoft.com/office/drawing/2014/main" id="{00000000-0008-0000-0600-00001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79" name="Picture 1" descr="ALMASHRI_0">
          <a:extLst>
            <a:ext uri="{FF2B5EF4-FFF2-40B4-BE49-F238E27FC236}">
              <a16:creationId xmlns:a16="http://schemas.microsoft.com/office/drawing/2014/main" id="{00000000-0008-0000-0600-00001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0" name="Picture 1" descr="ALMASHRI_0">
          <a:extLst>
            <a:ext uri="{FF2B5EF4-FFF2-40B4-BE49-F238E27FC236}">
              <a16:creationId xmlns:a16="http://schemas.microsoft.com/office/drawing/2014/main" id="{00000000-0008-0000-0600-00001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1" name="Picture 1" descr="ALMASHRI_0">
          <a:extLst>
            <a:ext uri="{FF2B5EF4-FFF2-40B4-BE49-F238E27FC236}">
              <a16:creationId xmlns:a16="http://schemas.microsoft.com/office/drawing/2014/main" id="{00000000-0008-0000-0600-00001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2" name="Picture 1" descr="ALMASHRI_0">
          <a:extLst>
            <a:ext uri="{FF2B5EF4-FFF2-40B4-BE49-F238E27FC236}">
              <a16:creationId xmlns:a16="http://schemas.microsoft.com/office/drawing/2014/main" id="{00000000-0008-0000-0600-00001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3" name="Picture 1" descr="ALMASHRI_0">
          <a:extLst>
            <a:ext uri="{FF2B5EF4-FFF2-40B4-BE49-F238E27FC236}">
              <a16:creationId xmlns:a16="http://schemas.microsoft.com/office/drawing/2014/main" id="{00000000-0008-0000-0600-00001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4" name="Picture 1" descr="ALMASHRI_0">
          <a:extLst>
            <a:ext uri="{FF2B5EF4-FFF2-40B4-BE49-F238E27FC236}">
              <a16:creationId xmlns:a16="http://schemas.microsoft.com/office/drawing/2014/main" id="{00000000-0008-0000-0600-00001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5" name="Picture 1" descr="ALMASHRI_0">
          <a:extLst>
            <a:ext uri="{FF2B5EF4-FFF2-40B4-BE49-F238E27FC236}">
              <a16:creationId xmlns:a16="http://schemas.microsoft.com/office/drawing/2014/main" id="{00000000-0008-0000-0600-00001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6" name="Picture 1" descr="ALMASHRI_0">
          <a:extLst>
            <a:ext uri="{FF2B5EF4-FFF2-40B4-BE49-F238E27FC236}">
              <a16:creationId xmlns:a16="http://schemas.microsoft.com/office/drawing/2014/main" id="{00000000-0008-0000-0600-00001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7" name="Picture 1" descr="ALMASHRI_0">
          <a:extLst>
            <a:ext uri="{FF2B5EF4-FFF2-40B4-BE49-F238E27FC236}">
              <a16:creationId xmlns:a16="http://schemas.microsoft.com/office/drawing/2014/main" id="{00000000-0008-0000-0600-00001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8" name="Picture 1" descr="ALMASHRI_0">
          <a:extLst>
            <a:ext uri="{FF2B5EF4-FFF2-40B4-BE49-F238E27FC236}">
              <a16:creationId xmlns:a16="http://schemas.microsoft.com/office/drawing/2014/main" id="{00000000-0008-0000-0600-00001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89" name="Picture 1" descr="ALMASHRI_0">
          <a:extLst>
            <a:ext uri="{FF2B5EF4-FFF2-40B4-BE49-F238E27FC236}">
              <a16:creationId xmlns:a16="http://schemas.microsoft.com/office/drawing/2014/main" id="{00000000-0008-0000-0600-00001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182</xdr:row>
      <xdr:rowOff>0</xdr:rowOff>
    </xdr:from>
    <xdr:ext cx="0" cy="384810"/>
    <xdr:pic>
      <xdr:nvPicPr>
        <xdr:cNvPr id="2590" name="Picture 1" descr="ALMASHRI_0">
          <a:extLst>
            <a:ext uri="{FF2B5EF4-FFF2-40B4-BE49-F238E27FC236}">
              <a16:creationId xmlns:a16="http://schemas.microsoft.com/office/drawing/2014/main" id="{00000000-0008-0000-0600-00001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60927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1" name="Picture 1" descr="ALMASHRI_0">
          <a:extLst>
            <a:ext uri="{FF2B5EF4-FFF2-40B4-BE49-F238E27FC236}">
              <a16:creationId xmlns:a16="http://schemas.microsoft.com/office/drawing/2014/main" id="{00000000-0008-0000-0600-00001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2" name="Picture 1" descr="ALMASHRI_0">
          <a:extLst>
            <a:ext uri="{FF2B5EF4-FFF2-40B4-BE49-F238E27FC236}">
              <a16:creationId xmlns:a16="http://schemas.microsoft.com/office/drawing/2014/main" id="{00000000-0008-0000-0600-00002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3" name="Picture 1" descr="ALMASHRI_0">
          <a:extLst>
            <a:ext uri="{FF2B5EF4-FFF2-40B4-BE49-F238E27FC236}">
              <a16:creationId xmlns:a16="http://schemas.microsoft.com/office/drawing/2014/main" id="{00000000-0008-0000-0600-00002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4" name="Picture 1" descr="ALMASHRI_0">
          <a:extLst>
            <a:ext uri="{FF2B5EF4-FFF2-40B4-BE49-F238E27FC236}">
              <a16:creationId xmlns:a16="http://schemas.microsoft.com/office/drawing/2014/main" id="{00000000-0008-0000-0600-00002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5" name="Picture 1" descr="ALMASHRI_0">
          <a:extLst>
            <a:ext uri="{FF2B5EF4-FFF2-40B4-BE49-F238E27FC236}">
              <a16:creationId xmlns:a16="http://schemas.microsoft.com/office/drawing/2014/main" id="{00000000-0008-0000-0600-00002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6" name="Picture 1" descr="ALMASHRI_0">
          <a:extLst>
            <a:ext uri="{FF2B5EF4-FFF2-40B4-BE49-F238E27FC236}">
              <a16:creationId xmlns:a16="http://schemas.microsoft.com/office/drawing/2014/main" id="{00000000-0008-0000-0600-00002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7" name="Picture 1" descr="ALMASHRI_0">
          <a:extLst>
            <a:ext uri="{FF2B5EF4-FFF2-40B4-BE49-F238E27FC236}">
              <a16:creationId xmlns:a16="http://schemas.microsoft.com/office/drawing/2014/main" id="{00000000-0008-0000-0600-00002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8" name="Picture 1" descr="ALMASHRI_0">
          <a:extLst>
            <a:ext uri="{FF2B5EF4-FFF2-40B4-BE49-F238E27FC236}">
              <a16:creationId xmlns:a16="http://schemas.microsoft.com/office/drawing/2014/main" id="{00000000-0008-0000-0600-00002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599" name="Picture 1" descr="ALMASHRI_0">
          <a:extLst>
            <a:ext uri="{FF2B5EF4-FFF2-40B4-BE49-F238E27FC236}">
              <a16:creationId xmlns:a16="http://schemas.microsoft.com/office/drawing/2014/main" id="{00000000-0008-0000-0600-00002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00" name="Picture 1" descr="ALMASHRI_0">
          <a:extLst>
            <a:ext uri="{FF2B5EF4-FFF2-40B4-BE49-F238E27FC236}">
              <a16:creationId xmlns:a16="http://schemas.microsoft.com/office/drawing/2014/main" id="{00000000-0008-0000-0600-00002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01" name="Picture 1" descr="ALMASHRI_0">
          <a:extLst>
            <a:ext uri="{FF2B5EF4-FFF2-40B4-BE49-F238E27FC236}">
              <a16:creationId xmlns:a16="http://schemas.microsoft.com/office/drawing/2014/main" id="{00000000-0008-0000-0600-00002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02" name="Picture 1" descr="ALMASHRI_0">
          <a:extLst>
            <a:ext uri="{FF2B5EF4-FFF2-40B4-BE49-F238E27FC236}">
              <a16:creationId xmlns:a16="http://schemas.microsoft.com/office/drawing/2014/main" id="{00000000-0008-0000-0600-00002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03" name="Picture 1" descr="ALMASHRI_0">
          <a:extLst>
            <a:ext uri="{FF2B5EF4-FFF2-40B4-BE49-F238E27FC236}">
              <a16:creationId xmlns:a16="http://schemas.microsoft.com/office/drawing/2014/main" id="{00000000-0008-0000-0600-00002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04" name="Picture 1" descr="ALMASHRI_0">
          <a:extLst>
            <a:ext uri="{FF2B5EF4-FFF2-40B4-BE49-F238E27FC236}">
              <a16:creationId xmlns:a16="http://schemas.microsoft.com/office/drawing/2014/main" id="{00000000-0008-0000-0600-00002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05" name="Picture 1" descr="ALMASHRI_0">
          <a:extLst>
            <a:ext uri="{FF2B5EF4-FFF2-40B4-BE49-F238E27FC236}">
              <a16:creationId xmlns:a16="http://schemas.microsoft.com/office/drawing/2014/main" id="{00000000-0008-0000-0600-00002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06" name="Picture 1" descr="ALMASHRI_0">
          <a:extLst>
            <a:ext uri="{FF2B5EF4-FFF2-40B4-BE49-F238E27FC236}">
              <a16:creationId xmlns:a16="http://schemas.microsoft.com/office/drawing/2014/main" id="{00000000-0008-0000-0600-00002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07" name="Picture 1" descr="ALMASHRI_0">
          <a:extLst>
            <a:ext uri="{FF2B5EF4-FFF2-40B4-BE49-F238E27FC236}">
              <a16:creationId xmlns:a16="http://schemas.microsoft.com/office/drawing/2014/main" id="{00000000-0008-0000-0600-00002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08" name="Picture 1" descr="ALMASHRI_0">
          <a:extLst>
            <a:ext uri="{FF2B5EF4-FFF2-40B4-BE49-F238E27FC236}">
              <a16:creationId xmlns:a16="http://schemas.microsoft.com/office/drawing/2014/main" id="{00000000-0008-0000-0600-00003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09" name="Picture 1" descr="ALMASHRI_0">
          <a:extLst>
            <a:ext uri="{FF2B5EF4-FFF2-40B4-BE49-F238E27FC236}">
              <a16:creationId xmlns:a16="http://schemas.microsoft.com/office/drawing/2014/main" id="{00000000-0008-0000-0600-00003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0" name="Picture 1" descr="ALMASHRI_0">
          <a:extLst>
            <a:ext uri="{FF2B5EF4-FFF2-40B4-BE49-F238E27FC236}">
              <a16:creationId xmlns:a16="http://schemas.microsoft.com/office/drawing/2014/main" id="{00000000-0008-0000-0600-00003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1" name="Picture 1" descr="ALMASHRI_0">
          <a:extLst>
            <a:ext uri="{FF2B5EF4-FFF2-40B4-BE49-F238E27FC236}">
              <a16:creationId xmlns:a16="http://schemas.microsoft.com/office/drawing/2014/main" id="{00000000-0008-0000-0600-00003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2" name="Picture 1" descr="ALMASHRI_0">
          <a:extLst>
            <a:ext uri="{FF2B5EF4-FFF2-40B4-BE49-F238E27FC236}">
              <a16:creationId xmlns:a16="http://schemas.microsoft.com/office/drawing/2014/main" id="{00000000-0008-0000-0600-00003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3" name="Picture 1" descr="ALMASHRI_0">
          <a:extLst>
            <a:ext uri="{FF2B5EF4-FFF2-40B4-BE49-F238E27FC236}">
              <a16:creationId xmlns:a16="http://schemas.microsoft.com/office/drawing/2014/main" id="{00000000-0008-0000-0600-00003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4" name="Picture 1" descr="ALMASHRI_0">
          <a:extLst>
            <a:ext uri="{FF2B5EF4-FFF2-40B4-BE49-F238E27FC236}">
              <a16:creationId xmlns:a16="http://schemas.microsoft.com/office/drawing/2014/main" id="{00000000-0008-0000-0600-00003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5" name="Picture 1" descr="ALMASHRI_0">
          <a:extLst>
            <a:ext uri="{FF2B5EF4-FFF2-40B4-BE49-F238E27FC236}">
              <a16:creationId xmlns:a16="http://schemas.microsoft.com/office/drawing/2014/main" id="{00000000-0008-0000-0600-00003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6" name="Picture 1" descr="ALMASHRI_0">
          <a:extLst>
            <a:ext uri="{FF2B5EF4-FFF2-40B4-BE49-F238E27FC236}">
              <a16:creationId xmlns:a16="http://schemas.microsoft.com/office/drawing/2014/main" id="{00000000-0008-0000-0600-00003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7" name="Picture 1" descr="ALMASHRI_0">
          <a:extLst>
            <a:ext uri="{FF2B5EF4-FFF2-40B4-BE49-F238E27FC236}">
              <a16:creationId xmlns:a16="http://schemas.microsoft.com/office/drawing/2014/main" id="{00000000-0008-0000-0600-00003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8" name="Picture 1" descr="ALMASHRI_0">
          <a:extLst>
            <a:ext uri="{FF2B5EF4-FFF2-40B4-BE49-F238E27FC236}">
              <a16:creationId xmlns:a16="http://schemas.microsoft.com/office/drawing/2014/main" id="{00000000-0008-0000-0600-00003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19" name="Picture 1" descr="ALMASHRI_0">
          <a:extLst>
            <a:ext uri="{FF2B5EF4-FFF2-40B4-BE49-F238E27FC236}">
              <a16:creationId xmlns:a16="http://schemas.microsoft.com/office/drawing/2014/main" id="{00000000-0008-0000-0600-00003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20" name="Picture 1" descr="ALMASHRI_0">
          <a:extLst>
            <a:ext uri="{FF2B5EF4-FFF2-40B4-BE49-F238E27FC236}">
              <a16:creationId xmlns:a16="http://schemas.microsoft.com/office/drawing/2014/main" id="{00000000-0008-0000-0600-00003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21" name="Picture 1" descr="ALMASHRI_0">
          <a:extLst>
            <a:ext uri="{FF2B5EF4-FFF2-40B4-BE49-F238E27FC236}">
              <a16:creationId xmlns:a16="http://schemas.microsoft.com/office/drawing/2014/main" id="{00000000-0008-0000-0600-00003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22" name="Picture 1" descr="ALMASHRI_0">
          <a:extLst>
            <a:ext uri="{FF2B5EF4-FFF2-40B4-BE49-F238E27FC236}">
              <a16:creationId xmlns:a16="http://schemas.microsoft.com/office/drawing/2014/main" id="{00000000-0008-0000-0600-00003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23" name="Picture 1" descr="ALMASHRI_0">
          <a:extLst>
            <a:ext uri="{FF2B5EF4-FFF2-40B4-BE49-F238E27FC236}">
              <a16:creationId xmlns:a16="http://schemas.microsoft.com/office/drawing/2014/main" id="{00000000-0008-0000-0600-00003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24" name="Picture 1" descr="ALMASHRI_0">
          <a:extLst>
            <a:ext uri="{FF2B5EF4-FFF2-40B4-BE49-F238E27FC236}">
              <a16:creationId xmlns:a16="http://schemas.microsoft.com/office/drawing/2014/main" id="{00000000-0008-0000-0600-00004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25" name="Picture 1" descr="ALMASHRI_0">
          <a:extLst>
            <a:ext uri="{FF2B5EF4-FFF2-40B4-BE49-F238E27FC236}">
              <a16:creationId xmlns:a16="http://schemas.microsoft.com/office/drawing/2014/main" id="{00000000-0008-0000-0600-00004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26" name="Picture 1" descr="ALMASHRI_0">
          <a:extLst>
            <a:ext uri="{FF2B5EF4-FFF2-40B4-BE49-F238E27FC236}">
              <a16:creationId xmlns:a16="http://schemas.microsoft.com/office/drawing/2014/main" id="{00000000-0008-0000-0600-00004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27" name="Picture 1" descr="ALMASHRI_0">
          <a:extLst>
            <a:ext uri="{FF2B5EF4-FFF2-40B4-BE49-F238E27FC236}">
              <a16:creationId xmlns:a16="http://schemas.microsoft.com/office/drawing/2014/main" id="{00000000-0008-0000-0600-00004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28" name="Picture 1" descr="ALMASHRI_0">
          <a:extLst>
            <a:ext uri="{FF2B5EF4-FFF2-40B4-BE49-F238E27FC236}">
              <a16:creationId xmlns:a16="http://schemas.microsoft.com/office/drawing/2014/main" id="{00000000-0008-0000-0600-00004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29" name="Picture 1" descr="ALMASHRI_0">
          <a:extLst>
            <a:ext uri="{FF2B5EF4-FFF2-40B4-BE49-F238E27FC236}">
              <a16:creationId xmlns:a16="http://schemas.microsoft.com/office/drawing/2014/main" id="{00000000-0008-0000-0600-00004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0" name="Picture 1" descr="ALMASHRI_0">
          <a:extLst>
            <a:ext uri="{FF2B5EF4-FFF2-40B4-BE49-F238E27FC236}">
              <a16:creationId xmlns:a16="http://schemas.microsoft.com/office/drawing/2014/main" id="{00000000-0008-0000-0600-00004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1" name="Picture 1" descr="ALMASHRI_0">
          <a:extLst>
            <a:ext uri="{FF2B5EF4-FFF2-40B4-BE49-F238E27FC236}">
              <a16:creationId xmlns:a16="http://schemas.microsoft.com/office/drawing/2014/main" id="{00000000-0008-0000-0600-00004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2" name="Picture 1" descr="ALMASHRI_0">
          <a:extLst>
            <a:ext uri="{FF2B5EF4-FFF2-40B4-BE49-F238E27FC236}">
              <a16:creationId xmlns:a16="http://schemas.microsoft.com/office/drawing/2014/main" id="{00000000-0008-0000-0600-00004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3" name="Picture 1" descr="ALMASHRI_0">
          <a:extLst>
            <a:ext uri="{FF2B5EF4-FFF2-40B4-BE49-F238E27FC236}">
              <a16:creationId xmlns:a16="http://schemas.microsoft.com/office/drawing/2014/main" id="{00000000-0008-0000-0600-00004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4" name="Picture 1" descr="ALMASHRI_0">
          <a:extLst>
            <a:ext uri="{FF2B5EF4-FFF2-40B4-BE49-F238E27FC236}">
              <a16:creationId xmlns:a16="http://schemas.microsoft.com/office/drawing/2014/main" id="{00000000-0008-0000-0600-00004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5" name="Picture 1" descr="ALMASHRI_0">
          <a:extLst>
            <a:ext uri="{FF2B5EF4-FFF2-40B4-BE49-F238E27FC236}">
              <a16:creationId xmlns:a16="http://schemas.microsoft.com/office/drawing/2014/main" id="{00000000-0008-0000-0600-00004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6" name="Picture 1" descr="ALMASHRI_0">
          <a:extLst>
            <a:ext uri="{FF2B5EF4-FFF2-40B4-BE49-F238E27FC236}">
              <a16:creationId xmlns:a16="http://schemas.microsoft.com/office/drawing/2014/main" id="{00000000-0008-0000-0600-00004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7" name="Picture 1" descr="ALMASHRI_0">
          <a:extLst>
            <a:ext uri="{FF2B5EF4-FFF2-40B4-BE49-F238E27FC236}">
              <a16:creationId xmlns:a16="http://schemas.microsoft.com/office/drawing/2014/main" id="{00000000-0008-0000-0600-00004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638" name="Picture 1" descr="ALMASHRI_0">
          <a:extLst>
            <a:ext uri="{FF2B5EF4-FFF2-40B4-BE49-F238E27FC236}">
              <a16:creationId xmlns:a16="http://schemas.microsoft.com/office/drawing/2014/main" id="{00000000-0008-0000-0600-00004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39" name="Picture 1" descr="ALMASHRI_0">
          <a:extLst>
            <a:ext uri="{FF2B5EF4-FFF2-40B4-BE49-F238E27FC236}">
              <a16:creationId xmlns:a16="http://schemas.microsoft.com/office/drawing/2014/main" id="{00000000-0008-0000-0600-00004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0" name="Picture 1" descr="ALMASHRI_0">
          <a:extLst>
            <a:ext uri="{FF2B5EF4-FFF2-40B4-BE49-F238E27FC236}">
              <a16:creationId xmlns:a16="http://schemas.microsoft.com/office/drawing/2014/main" id="{00000000-0008-0000-0600-00005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1" name="Picture 1" descr="ALMASHRI_0">
          <a:extLst>
            <a:ext uri="{FF2B5EF4-FFF2-40B4-BE49-F238E27FC236}">
              <a16:creationId xmlns:a16="http://schemas.microsoft.com/office/drawing/2014/main" id="{00000000-0008-0000-0600-00005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2" name="Picture 1" descr="ALMASHRI_0">
          <a:extLst>
            <a:ext uri="{FF2B5EF4-FFF2-40B4-BE49-F238E27FC236}">
              <a16:creationId xmlns:a16="http://schemas.microsoft.com/office/drawing/2014/main" id="{00000000-0008-0000-0600-00005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3" name="Picture 1" descr="ALMASHRI_0">
          <a:extLst>
            <a:ext uri="{FF2B5EF4-FFF2-40B4-BE49-F238E27FC236}">
              <a16:creationId xmlns:a16="http://schemas.microsoft.com/office/drawing/2014/main" id="{00000000-0008-0000-0600-00005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4" name="Picture 1" descr="ALMASHRI_0">
          <a:extLst>
            <a:ext uri="{FF2B5EF4-FFF2-40B4-BE49-F238E27FC236}">
              <a16:creationId xmlns:a16="http://schemas.microsoft.com/office/drawing/2014/main" id="{00000000-0008-0000-0600-00005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5" name="Picture 1" descr="ALMASHRI_0">
          <a:extLst>
            <a:ext uri="{FF2B5EF4-FFF2-40B4-BE49-F238E27FC236}">
              <a16:creationId xmlns:a16="http://schemas.microsoft.com/office/drawing/2014/main" id="{00000000-0008-0000-0600-00005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6" name="Picture 1" descr="ALMASHRI_0">
          <a:extLst>
            <a:ext uri="{FF2B5EF4-FFF2-40B4-BE49-F238E27FC236}">
              <a16:creationId xmlns:a16="http://schemas.microsoft.com/office/drawing/2014/main" id="{00000000-0008-0000-0600-00005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7" name="Picture 1" descr="ALMASHRI_0">
          <a:extLst>
            <a:ext uri="{FF2B5EF4-FFF2-40B4-BE49-F238E27FC236}">
              <a16:creationId xmlns:a16="http://schemas.microsoft.com/office/drawing/2014/main" id="{00000000-0008-0000-0600-00005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8" name="Picture 1" descr="ALMASHRI_0">
          <a:extLst>
            <a:ext uri="{FF2B5EF4-FFF2-40B4-BE49-F238E27FC236}">
              <a16:creationId xmlns:a16="http://schemas.microsoft.com/office/drawing/2014/main" id="{00000000-0008-0000-0600-00005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49" name="Picture 1" descr="ALMASHRI_0">
          <a:extLst>
            <a:ext uri="{FF2B5EF4-FFF2-40B4-BE49-F238E27FC236}">
              <a16:creationId xmlns:a16="http://schemas.microsoft.com/office/drawing/2014/main" id="{00000000-0008-0000-0600-00005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50" name="Picture 1" descr="ALMASHRI_0">
          <a:extLst>
            <a:ext uri="{FF2B5EF4-FFF2-40B4-BE49-F238E27FC236}">
              <a16:creationId xmlns:a16="http://schemas.microsoft.com/office/drawing/2014/main" id="{00000000-0008-0000-0600-00005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51" name="Picture 1" descr="ALMASHRI_0">
          <a:extLst>
            <a:ext uri="{FF2B5EF4-FFF2-40B4-BE49-F238E27FC236}">
              <a16:creationId xmlns:a16="http://schemas.microsoft.com/office/drawing/2014/main" id="{00000000-0008-0000-0600-00005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52" name="Picture 1" descr="ALMASHRI_0">
          <a:extLst>
            <a:ext uri="{FF2B5EF4-FFF2-40B4-BE49-F238E27FC236}">
              <a16:creationId xmlns:a16="http://schemas.microsoft.com/office/drawing/2014/main" id="{00000000-0008-0000-0600-00005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53" name="Picture 1" descr="ALMASHRI_0">
          <a:extLst>
            <a:ext uri="{FF2B5EF4-FFF2-40B4-BE49-F238E27FC236}">
              <a16:creationId xmlns:a16="http://schemas.microsoft.com/office/drawing/2014/main" id="{00000000-0008-0000-0600-00005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654" name="Picture 1" descr="ALMASHRI_0">
          <a:extLst>
            <a:ext uri="{FF2B5EF4-FFF2-40B4-BE49-F238E27FC236}">
              <a16:creationId xmlns:a16="http://schemas.microsoft.com/office/drawing/2014/main" id="{00000000-0008-0000-0600-00005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55" name="Picture 1" descr="ALMASHRI_0">
          <a:extLst>
            <a:ext uri="{FF2B5EF4-FFF2-40B4-BE49-F238E27FC236}">
              <a16:creationId xmlns:a16="http://schemas.microsoft.com/office/drawing/2014/main" id="{00000000-0008-0000-0600-00005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56" name="Picture 1" descr="ALMASHRI_0">
          <a:extLst>
            <a:ext uri="{FF2B5EF4-FFF2-40B4-BE49-F238E27FC236}">
              <a16:creationId xmlns:a16="http://schemas.microsoft.com/office/drawing/2014/main" id="{00000000-0008-0000-0600-00006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57" name="Picture 1" descr="ALMASHRI_0">
          <a:extLst>
            <a:ext uri="{FF2B5EF4-FFF2-40B4-BE49-F238E27FC236}">
              <a16:creationId xmlns:a16="http://schemas.microsoft.com/office/drawing/2014/main" id="{00000000-0008-0000-0600-00006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58" name="Picture 1" descr="ALMASHRI_0">
          <a:extLst>
            <a:ext uri="{FF2B5EF4-FFF2-40B4-BE49-F238E27FC236}">
              <a16:creationId xmlns:a16="http://schemas.microsoft.com/office/drawing/2014/main" id="{00000000-0008-0000-0600-00006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59" name="Picture 1" descr="ALMASHRI_0">
          <a:extLst>
            <a:ext uri="{FF2B5EF4-FFF2-40B4-BE49-F238E27FC236}">
              <a16:creationId xmlns:a16="http://schemas.microsoft.com/office/drawing/2014/main" id="{00000000-0008-0000-0600-00006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0" name="Picture 1" descr="ALMASHRI_0">
          <a:extLst>
            <a:ext uri="{FF2B5EF4-FFF2-40B4-BE49-F238E27FC236}">
              <a16:creationId xmlns:a16="http://schemas.microsoft.com/office/drawing/2014/main" id="{00000000-0008-0000-0600-00006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1" name="Picture 1" descr="ALMASHRI_0">
          <a:extLst>
            <a:ext uri="{FF2B5EF4-FFF2-40B4-BE49-F238E27FC236}">
              <a16:creationId xmlns:a16="http://schemas.microsoft.com/office/drawing/2014/main" id="{00000000-0008-0000-0600-00006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2" name="Picture 1" descr="ALMASHRI_0">
          <a:extLst>
            <a:ext uri="{FF2B5EF4-FFF2-40B4-BE49-F238E27FC236}">
              <a16:creationId xmlns:a16="http://schemas.microsoft.com/office/drawing/2014/main" id="{00000000-0008-0000-0600-00006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3" name="Picture 1" descr="ALMASHRI_0">
          <a:extLst>
            <a:ext uri="{FF2B5EF4-FFF2-40B4-BE49-F238E27FC236}">
              <a16:creationId xmlns:a16="http://schemas.microsoft.com/office/drawing/2014/main" id="{00000000-0008-0000-0600-00006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4" name="Picture 1" descr="ALMASHRI_0">
          <a:extLst>
            <a:ext uri="{FF2B5EF4-FFF2-40B4-BE49-F238E27FC236}">
              <a16:creationId xmlns:a16="http://schemas.microsoft.com/office/drawing/2014/main" id="{00000000-0008-0000-0600-00006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5" name="Picture 1" descr="ALMASHRI_0">
          <a:extLst>
            <a:ext uri="{FF2B5EF4-FFF2-40B4-BE49-F238E27FC236}">
              <a16:creationId xmlns:a16="http://schemas.microsoft.com/office/drawing/2014/main" id="{00000000-0008-0000-0600-00006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6" name="Picture 1" descr="ALMASHRI_0">
          <a:extLst>
            <a:ext uri="{FF2B5EF4-FFF2-40B4-BE49-F238E27FC236}">
              <a16:creationId xmlns:a16="http://schemas.microsoft.com/office/drawing/2014/main" id="{00000000-0008-0000-0600-00006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7" name="Picture 1" descr="ALMASHRI_0">
          <a:extLst>
            <a:ext uri="{FF2B5EF4-FFF2-40B4-BE49-F238E27FC236}">
              <a16:creationId xmlns:a16="http://schemas.microsoft.com/office/drawing/2014/main" id="{00000000-0008-0000-0600-00006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8" name="Picture 1" descr="ALMASHRI_0">
          <a:extLst>
            <a:ext uri="{FF2B5EF4-FFF2-40B4-BE49-F238E27FC236}">
              <a16:creationId xmlns:a16="http://schemas.microsoft.com/office/drawing/2014/main" id="{00000000-0008-0000-0600-00006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69" name="Picture 1" descr="ALMASHRI_0">
          <a:extLst>
            <a:ext uri="{FF2B5EF4-FFF2-40B4-BE49-F238E27FC236}">
              <a16:creationId xmlns:a16="http://schemas.microsoft.com/office/drawing/2014/main" id="{00000000-0008-0000-0600-00006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70" name="Picture 1" descr="ALMASHRI_0">
          <a:extLst>
            <a:ext uri="{FF2B5EF4-FFF2-40B4-BE49-F238E27FC236}">
              <a16:creationId xmlns:a16="http://schemas.microsoft.com/office/drawing/2014/main" id="{00000000-0008-0000-0600-00006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1" name="Picture 1" descr="ALMASHRI_0">
          <a:extLst>
            <a:ext uri="{FF2B5EF4-FFF2-40B4-BE49-F238E27FC236}">
              <a16:creationId xmlns:a16="http://schemas.microsoft.com/office/drawing/2014/main" id="{00000000-0008-0000-0600-00006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2" name="Picture 1" descr="ALMASHRI_0">
          <a:extLst>
            <a:ext uri="{FF2B5EF4-FFF2-40B4-BE49-F238E27FC236}">
              <a16:creationId xmlns:a16="http://schemas.microsoft.com/office/drawing/2014/main" id="{00000000-0008-0000-0600-00007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3" name="Picture 1" descr="ALMASHRI_0">
          <a:extLst>
            <a:ext uri="{FF2B5EF4-FFF2-40B4-BE49-F238E27FC236}">
              <a16:creationId xmlns:a16="http://schemas.microsoft.com/office/drawing/2014/main" id="{00000000-0008-0000-0600-00007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4" name="Picture 1" descr="ALMASHRI_0">
          <a:extLst>
            <a:ext uri="{FF2B5EF4-FFF2-40B4-BE49-F238E27FC236}">
              <a16:creationId xmlns:a16="http://schemas.microsoft.com/office/drawing/2014/main" id="{00000000-0008-0000-0600-00007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5" name="Picture 1" descr="ALMASHRI_0">
          <a:extLst>
            <a:ext uri="{FF2B5EF4-FFF2-40B4-BE49-F238E27FC236}">
              <a16:creationId xmlns:a16="http://schemas.microsoft.com/office/drawing/2014/main" id="{00000000-0008-0000-0600-00007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6" name="Picture 1" descr="ALMASHRI_0">
          <a:extLst>
            <a:ext uri="{FF2B5EF4-FFF2-40B4-BE49-F238E27FC236}">
              <a16:creationId xmlns:a16="http://schemas.microsoft.com/office/drawing/2014/main" id="{00000000-0008-0000-0600-00007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7" name="Picture 1" descr="ALMASHRI_0">
          <a:extLst>
            <a:ext uri="{FF2B5EF4-FFF2-40B4-BE49-F238E27FC236}">
              <a16:creationId xmlns:a16="http://schemas.microsoft.com/office/drawing/2014/main" id="{00000000-0008-0000-0600-00007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8" name="Picture 1" descr="ALMASHRI_0">
          <a:extLst>
            <a:ext uri="{FF2B5EF4-FFF2-40B4-BE49-F238E27FC236}">
              <a16:creationId xmlns:a16="http://schemas.microsoft.com/office/drawing/2014/main" id="{00000000-0008-0000-0600-00007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79" name="Picture 1" descr="ALMASHRI_0">
          <a:extLst>
            <a:ext uri="{FF2B5EF4-FFF2-40B4-BE49-F238E27FC236}">
              <a16:creationId xmlns:a16="http://schemas.microsoft.com/office/drawing/2014/main" id="{00000000-0008-0000-0600-00007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80" name="Picture 1" descr="ALMASHRI_0">
          <a:extLst>
            <a:ext uri="{FF2B5EF4-FFF2-40B4-BE49-F238E27FC236}">
              <a16:creationId xmlns:a16="http://schemas.microsoft.com/office/drawing/2014/main" id="{00000000-0008-0000-0600-00007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81" name="Picture 1" descr="ALMASHRI_0">
          <a:extLst>
            <a:ext uri="{FF2B5EF4-FFF2-40B4-BE49-F238E27FC236}">
              <a16:creationId xmlns:a16="http://schemas.microsoft.com/office/drawing/2014/main" id="{00000000-0008-0000-0600-00007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82" name="Picture 1" descr="ALMASHRI_0">
          <a:extLst>
            <a:ext uri="{FF2B5EF4-FFF2-40B4-BE49-F238E27FC236}">
              <a16:creationId xmlns:a16="http://schemas.microsoft.com/office/drawing/2014/main" id="{00000000-0008-0000-0600-00007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83" name="Picture 1" descr="ALMASHRI_0">
          <a:extLst>
            <a:ext uri="{FF2B5EF4-FFF2-40B4-BE49-F238E27FC236}">
              <a16:creationId xmlns:a16="http://schemas.microsoft.com/office/drawing/2014/main" id="{00000000-0008-0000-0600-00007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84" name="Picture 1" descr="ALMASHRI_0">
          <a:extLst>
            <a:ext uri="{FF2B5EF4-FFF2-40B4-BE49-F238E27FC236}">
              <a16:creationId xmlns:a16="http://schemas.microsoft.com/office/drawing/2014/main" id="{00000000-0008-0000-0600-00007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85" name="Picture 1" descr="ALMASHRI_0">
          <a:extLst>
            <a:ext uri="{FF2B5EF4-FFF2-40B4-BE49-F238E27FC236}">
              <a16:creationId xmlns:a16="http://schemas.microsoft.com/office/drawing/2014/main" id="{00000000-0008-0000-0600-00007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686" name="Picture 1" descr="ALMASHRI_0">
          <a:extLst>
            <a:ext uri="{FF2B5EF4-FFF2-40B4-BE49-F238E27FC236}">
              <a16:creationId xmlns:a16="http://schemas.microsoft.com/office/drawing/2014/main" id="{00000000-0008-0000-0600-00007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87" name="Picture 1" descr="ALMASHRI_0">
          <a:extLst>
            <a:ext uri="{FF2B5EF4-FFF2-40B4-BE49-F238E27FC236}">
              <a16:creationId xmlns:a16="http://schemas.microsoft.com/office/drawing/2014/main" id="{00000000-0008-0000-0600-00007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88" name="Picture 1" descr="ALMASHRI_0">
          <a:extLst>
            <a:ext uri="{FF2B5EF4-FFF2-40B4-BE49-F238E27FC236}">
              <a16:creationId xmlns:a16="http://schemas.microsoft.com/office/drawing/2014/main" id="{00000000-0008-0000-0600-00008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89" name="Picture 1" descr="ALMASHRI_0">
          <a:extLst>
            <a:ext uri="{FF2B5EF4-FFF2-40B4-BE49-F238E27FC236}">
              <a16:creationId xmlns:a16="http://schemas.microsoft.com/office/drawing/2014/main" id="{00000000-0008-0000-0600-00008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0" name="Picture 1" descr="ALMASHRI_0">
          <a:extLst>
            <a:ext uri="{FF2B5EF4-FFF2-40B4-BE49-F238E27FC236}">
              <a16:creationId xmlns:a16="http://schemas.microsoft.com/office/drawing/2014/main" id="{00000000-0008-0000-0600-00008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1" name="Picture 1" descr="ALMASHRI_0">
          <a:extLst>
            <a:ext uri="{FF2B5EF4-FFF2-40B4-BE49-F238E27FC236}">
              <a16:creationId xmlns:a16="http://schemas.microsoft.com/office/drawing/2014/main" id="{00000000-0008-0000-0600-00008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2" name="Picture 1" descr="ALMASHRI_0">
          <a:extLst>
            <a:ext uri="{FF2B5EF4-FFF2-40B4-BE49-F238E27FC236}">
              <a16:creationId xmlns:a16="http://schemas.microsoft.com/office/drawing/2014/main" id="{00000000-0008-0000-0600-00008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3" name="Picture 1" descr="ALMASHRI_0">
          <a:extLst>
            <a:ext uri="{FF2B5EF4-FFF2-40B4-BE49-F238E27FC236}">
              <a16:creationId xmlns:a16="http://schemas.microsoft.com/office/drawing/2014/main" id="{00000000-0008-0000-0600-00008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4" name="Picture 1" descr="ALMASHRI_0">
          <a:extLst>
            <a:ext uri="{FF2B5EF4-FFF2-40B4-BE49-F238E27FC236}">
              <a16:creationId xmlns:a16="http://schemas.microsoft.com/office/drawing/2014/main" id="{00000000-0008-0000-0600-00008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5" name="Picture 1" descr="ALMASHRI_0">
          <a:extLst>
            <a:ext uri="{FF2B5EF4-FFF2-40B4-BE49-F238E27FC236}">
              <a16:creationId xmlns:a16="http://schemas.microsoft.com/office/drawing/2014/main" id="{00000000-0008-0000-0600-00008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6" name="Picture 1" descr="ALMASHRI_0">
          <a:extLst>
            <a:ext uri="{FF2B5EF4-FFF2-40B4-BE49-F238E27FC236}">
              <a16:creationId xmlns:a16="http://schemas.microsoft.com/office/drawing/2014/main" id="{00000000-0008-0000-0600-00008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7" name="Picture 1" descr="ALMASHRI_0">
          <a:extLst>
            <a:ext uri="{FF2B5EF4-FFF2-40B4-BE49-F238E27FC236}">
              <a16:creationId xmlns:a16="http://schemas.microsoft.com/office/drawing/2014/main" id="{00000000-0008-0000-0600-00008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8" name="Picture 1" descr="ALMASHRI_0">
          <a:extLst>
            <a:ext uri="{FF2B5EF4-FFF2-40B4-BE49-F238E27FC236}">
              <a16:creationId xmlns:a16="http://schemas.microsoft.com/office/drawing/2014/main" id="{00000000-0008-0000-0600-00008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699" name="Picture 1" descr="ALMASHRI_0">
          <a:extLst>
            <a:ext uri="{FF2B5EF4-FFF2-40B4-BE49-F238E27FC236}">
              <a16:creationId xmlns:a16="http://schemas.microsoft.com/office/drawing/2014/main" id="{00000000-0008-0000-0600-00008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00" name="Picture 1" descr="ALMASHRI_0">
          <a:extLst>
            <a:ext uri="{FF2B5EF4-FFF2-40B4-BE49-F238E27FC236}">
              <a16:creationId xmlns:a16="http://schemas.microsoft.com/office/drawing/2014/main" id="{00000000-0008-0000-0600-00008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01" name="Picture 1" descr="ALMASHRI_0">
          <a:extLst>
            <a:ext uri="{FF2B5EF4-FFF2-40B4-BE49-F238E27FC236}">
              <a16:creationId xmlns:a16="http://schemas.microsoft.com/office/drawing/2014/main" id="{00000000-0008-0000-0600-00008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02" name="Picture 1" descr="ALMASHRI_0">
          <a:extLst>
            <a:ext uri="{FF2B5EF4-FFF2-40B4-BE49-F238E27FC236}">
              <a16:creationId xmlns:a16="http://schemas.microsoft.com/office/drawing/2014/main" id="{00000000-0008-0000-0600-00008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03" name="Picture 1" descr="ALMASHRI_0">
          <a:extLst>
            <a:ext uri="{FF2B5EF4-FFF2-40B4-BE49-F238E27FC236}">
              <a16:creationId xmlns:a16="http://schemas.microsoft.com/office/drawing/2014/main" id="{00000000-0008-0000-0600-00008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04" name="Picture 1" descr="ALMASHRI_0">
          <a:extLst>
            <a:ext uri="{FF2B5EF4-FFF2-40B4-BE49-F238E27FC236}">
              <a16:creationId xmlns:a16="http://schemas.microsoft.com/office/drawing/2014/main" id="{00000000-0008-0000-0600-00009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05" name="Picture 1" descr="ALMASHRI_0">
          <a:extLst>
            <a:ext uri="{FF2B5EF4-FFF2-40B4-BE49-F238E27FC236}">
              <a16:creationId xmlns:a16="http://schemas.microsoft.com/office/drawing/2014/main" id="{00000000-0008-0000-0600-00009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06" name="Picture 1" descr="ALMASHRI_0">
          <a:extLst>
            <a:ext uri="{FF2B5EF4-FFF2-40B4-BE49-F238E27FC236}">
              <a16:creationId xmlns:a16="http://schemas.microsoft.com/office/drawing/2014/main" id="{00000000-0008-0000-0600-00009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07" name="Picture 1" descr="ALMASHRI_0">
          <a:extLst>
            <a:ext uri="{FF2B5EF4-FFF2-40B4-BE49-F238E27FC236}">
              <a16:creationId xmlns:a16="http://schemas.microsoft.com/office/drawing/2014/main" id="{00000000-0008-0000-0600-00009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08" name="Picture 1" descr="ALMASHRI_0">
          <a:extLst>
            <a:ext uri="{FF2B5EF4-FFF2-40B4-BE49-F238E27FC236}">
              <a16:creationId xmlns:a16="http://schemas.microsoft.com/office/drawing/2014/main" id="{00000000-0008-0000-0600-00009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09" name="Picture 1" descr="ALMASHRI_0">
          <a:extLst>
            <a:ext uri="{FF2B5EF4-FFF2-40B4-BE49-F238E27FC236}">
              <a16:creationId xmlns:a16="http://schemas.microsoft.com/office/drawing/2014/main" id="{00000000-0008-0000-0600-00009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0" name="Picture 1" descr="ALMASHRI_0">
          <a:extLst>
            <a:ext uri="{FF2B5EF4-FFF2-40B4-BE49-F238E27FC236}">
              <a16:creationId xmlns:a16="http://schemas.microsoft.com/office/drawing/2014/main" id="{00000000-0008-0000-0600-00009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1" name="Picture 1" descr="ALMASHRI_0">
          <a:extLst>
            <a:ext uri="{FF2B5EF4-FFF2-40B4-BE49-F238E27FC236}">
              <a16:creationId xmlns:a16="http://schemas.microsoft.com/office/drawing/2014/main" id="{00000000-0008-0000-0600-00009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2" name="Picture 1" descr="ALMASHRI_0">
          <a:extLst>
            <a:ext uri="{FF2B5EF4-FFF2-40B4-BE49-F238E27FC236}">
              <a16:creationId xmlns:a16="http://schemas.microsoft.com/office/drawing/2014/main" id="{00000000-0008-0000-0600-00009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3" name="Picture 1" descr="ALMASHRI_0">
          <a:extLst>
            <a:ext uri="{FF2B5EF4-FFF2-40B4-BE49-F238E27FC236}">
              <a16:creationId xmlns:a16="http://schemas.microsoft.com/office/drawing/2014/main" id="{00000000-0008-0000-0600-00009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4" name="Picture 1" descr="ALMASHRI_0">
          <a:extLst>
            <a:ext uri="{FF2B5EF4-FFF2-40B4-BE49-F238E27FC236}">
              <a16:creationId xmlns:a16="http://schemas.microsoft.com/office/drawing/2014/main" id="{00000000-0008-0000-0600-00009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5" name="Picture 1" descr="ALMASHRI_0">
          <a:extLst>
            <a:ext uri="{FF2B5EF4-FFF2-40B4-BE49-F238E27FC236}">
              <a16:creationId xmlns:a16="http://schemas.microsoft.com/office/drawing/2014/main" id="{00000000-0008-0000-0600-00009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6" name="Picture 1" descr="ALMASHRI_0">
          <a:extLst>
            <a:ext uri="{FF2B5EF4-FFF2-40B4-BE49-F238E27FC236}">
              <a16:creationId xmlns:a16="http://schemas.microsoft.com/office/drawing/2014/main" id="{00000000-0008-0000-0600-00009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7" name="Picture 1" descr="ALMASHRI_0">
          <a:extLst>
            <a:ext uri="{FF2B5EF4-FFF2-40B4-BE49-F238E27FC236}">
              <a16:creationId xmlns:a16="http://schemas.microsoft.com/office/drawing/2014/main" id="{00000000-0008-0000-0600-00009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18" name="Picture 1" descr="ALMASHRI_0">
          <a:extLst>
            <a:ext uri="{FF2B5EF4-FFF2-40B4-BE49-F238E27FC236}">
              <a16:creationId xmlns:a16="http://schemas.microsoft.com/office/drawing/2014/main" id="{00000000-0008-0000-0600-00009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19" name="Picture 1" descr="ALMASHRI_0">
          <a:extLst>
            <a:ext uri="{FF2B5EF4-FFF2-40B4-BE49-F238E27FC236}">
              <a16:creationId xmlns:a16="http://schemas.microsoft.com/office/drawing/2014/main" id="{00000000-0008-0000-0600-00009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0" name="Picture 1" descr="ALMASHRI_0">
          <a:extLst>
            <a:ext uri="{FF2B5EF4-FFF2-40B4-BE49-F238E27FC236}">
              <a16:creationId xmlns:a16="http://schemas.microsoft.com/office/drawing/2014/main" id="{00000000-0008-0000-0600-0000A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1" name="Picture 1" descr="ALMASHRI_0">
          <a:extLst>
            <a:ext uri="{FF2B5EF4-FFF2-40B4-BE49-F238E27FC236}">
              <a16:creationId xmlns:a16="http://schemas.microsoft.com/office/drawing/2014/main" id="{00000000-0008-0000-0600-0000A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2" name="Picture 1" descr="ALMASHRI_0">
          <a:extLst>
            <a:ext uri="{FF2B5EF4-FFF2-40B4-BE49-F238E27FC236}">
              <a16:creationId xmlns:a16="http://schemas.microsoft.com/office/drawing/2014/main" id="{00000000-0008-0000-0600-0000A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3" name="Picture 1" descr="ALMASHRI_0">
          <a:extLst>
            <a:ext uri="{FF2B5EF4-FFF2-40B4-BE49-F238E27FC236}">
              <a16:creationId xmlns:a16="http://schemas.microsoft.com/office/drawing/2014/main" id="{00000000-0008-0000-0600-0000A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4" name="Picture 1" descr="ALMASHRI_0">
          <a:extLst>
            <a:ext uri="{FF2B5EF4-FFF2-40B4-BE49-F238E27FC236}">
              <a16:creationId xmlns:a16="http://schemas.microsoft.com/office/drawing/2014/main" id="{00000000-0008-0000-0600-0000A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5" name="Picture 1" descr="ALMASHRI_0">
          <a:extLst>
            <a:ext uri="{FF2B5EF4-FFF2-40B4-BE49-F238E27FC236}">
              <a16:creationId xmlns:a16="http://schemas.microsoft.com/office/drawing/2014/main" id="{00000000-0008-0000-0600-0000A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6" name="Picture 1" descr="ALMASHRI_0">
          <a:extLst>
            <a:ext uri="{FF2B5EF4-FFF2-40B4-BE49-F238E27FC236}">
              <a16:creationId xmlns:a16="http://schemas.microsoft.com/office/drawing/2014/main" id="{00000000-0008-0000-0600-0000A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7" name="Picture 1" descr="ALMASHRI_0">
          <a:extLst>
            <a:ext uri="{FF2B5EF4-FFF2-40B4-BE49-F238E27FC236}">
              <a16:creationId xmlns:a16="http://schemas.microsoft.com/office/drawing/2014/main" id="{00000000-0008-0000-0600-0000A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8" name="Picture 1" descr="ALMASHRI_0">
          <a:extLst>
            <a:ext uri="{FF2B5EF4-FFF2-40B4-BE49-F238E27FC236}">
              <a16:creationId xmlns:a16="http://schemas.microsoft.com/office/drawing/2014/main" id="{00000000-0008-0000-0600-0000A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29" name="Picture 1" descr="ALMASHRI_0">
          <a:extLst>
            <a:ext uri="{FF2B5EF4-FFF2-40B4-BE49-F238E27FC236}">
              <a16:creationId xmlns:a16="http://schemas.microsoft.com/office/drawing/2014/main" id="{00000000-0008-0000-0600-0000A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30" name="Picture 1" descr="ALMASHRI_0">
          <a:extLst>
            <a:ext uri="{FF2B5EF4-FFF2-40B4-BE49-F238E27FC236}">
              <a16:creationId xmlns:a16="http://schemas.microsoft.com/office/drawing/2014/main" id="{00000000-0008-0000-0600-0000A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31" name="Picture 1" descr="ALMASHRI_0">
          <a:extLst>
            <a:ext uri="{FF2B5EF4-FFF2-40B4-BE49-F238E27FC236}">
              <a16:creationId xmlns:a16="http://schemas.microsoft.com/office/drawing/2014/main" id="{00000000-0008-0000-0600-0000A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32" name="Picture 1" descr="ALMASHRI_0">
          <a:extLst>
            <a:ext uri="{FF2B5EF4-FFF2-40B4-BE49-F238E27FC236}">
              <a16:creationId xmlns:a16="http://schemas.microsoft.com/office/drawing/2014/main" id="{00000000-0008-0000-0600-0000A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33" name="Picture 1" descr="ALMASHRI_0">
          <a:extLst>
            <a:ext uri="{FF2B5EF4-FFF2-40B4-BE49-F238E27FC236}">
              <a16:creationId xmlns:a16="http://schemas.microsoft.com/office/drawing/2014/main" id="{00000000-0008-0000-0600-0000A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734" name="Picture 1" descr="ALMASHRI_0">
          <a:extLst>
            <a:ext uri="{FF2B5EF4-FFF2-40B4-BE49-F238E27FC236}">
              <a16:creationId xmlns:a16="http://schemas.microsoft.com/office/drawing/2014/main" id="{00000000-0008-0000-0600-0000A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35" name="Picture 1" descr="ALMASHRI_0">
          <a:extLst>
            <a:ext uri="{FF2B5EF4-FFF2-40B4-BE49-F238E27FC236}">
              <a16:creationId xmlns:a16="http://schemas.microsoft.com/office/drawing/2014/main" id="{00000000-0008-0000-0600-0000A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36" name="Picture 1" descr="ALMASHRI_0">
          <a:extLst>
            <a:ext uri="{FF2B5EF4-FFF2-40B4-BE49-F238E27FC236}">
              <a16:creationId xmlns:a16="http://schemas.microsoft.com/office/drawing/2014/main" id="{00000000-0008-0000-0600-0000B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37" name="Picture 1" descr="ALMASHRI_0">
          <a:extLst>
            <a:ext uri="{FF2B5EF4-FFF2-40B4-BE49-F238E27FC236}">
              <a16:creationId xmlns:a16="http://schemas.microsoft.com/office/drawing/2014/main" id="{00000000-0008-0000-0600-0000B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38" name="Picture 1" descr="ALMASHRI_0">
          <a:extLst>
            <a:ext uri="{FF2B5EF4-FFF2-40B4-BE49-F238E27FC236}">
              <a16:creationId xmlns:a16="http://schemas.microsoft.com/office/drawing/2014/main" id="{00000000-0008-0000-0600-0000B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39" name="Picture 1" descr="ALMASHRI_0">
          <a:extLst>
            <a:ext uri="{FF2B5EF4-FFF2-40B4-BE49-F238E27FC236}">
              <a16:creationId xmlns:a16="http://schemas.microsoft.com/office/drawing/2014/main" id="{00000000-0008-0000-0600-0000B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0" name="Picture 1" descr="ALMASHRI_0">
          <a:extLst>
            <a:ext uri="{FF2B5EF4-FFF2-40B4-BE49-F238E27FC236}">
              <a16:creationId xmlns:a16="http://schemas.microsoft.com/office/drawing/2014/main" id="{00000000-0008-0000-0600-0000B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1" name="Picture 1" descr="ALMASHRI_0">
          <a:extLst>
            <a:ext uri="{FF2B5EF4-FFF2-40B4-BE49-F238E27FC236}">
              <a16:creationId xmlns:a16="http://schemas.microsoft.com/office/drawing/2014/main" id="{00000000-0008-0000-0600-0000B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2" name="Picture 1" descr="ALMASHRI_0">
          <a:extLst>
            <a:ext uri="{FF2B5EF4-FFF2-40B4-BE49-F238E27FC236}">
              <a16:creationId xmlns:a16="http://schemas.microsoft.com/office/drawing/2014/main" id="{00000000-0008-0000-0600-0000B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3" name="Picture 1" descr="ALMASHRI_0">
          <a:extLst>
            <a:ext uri="{FF2B5EF4-FFF2-40B4-BE49-F238E27FC236}">
              <a16:creationId xmlns:a16="http://schemas.microsoft.com/office/drawing/2014/main" id="{00000000-0008-0000-0600-0000B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4" name="Picture 1" descr="ALMASHRI_0">
          <a:extLst>
            <a:ext uri="{FF2B5EF4-FFF2-40B4-BE49-F238E27FC236}">
              <a16:creationId xmlns:a16="http://schemas.microsoft.com/office/drawing/2014/main" id="{00000000-0008-0000-0600-0000B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5" name="Picture 1" descr="ALMASHRI_0">
          <a:extLst>
            <a:ext uri="{FF2B5EF4-FFF2-40B4-BE49-F238E27FC236}">
              <a16:creationId xmlns:a16="http://schemas.microsoft.com/office/drawing/2014/main" id="{00000000-0008-0000-0600-0000B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6" name="Picture 1" descr="ALMASHRI_0">
          <a:extLst>
            <a:ext uri="{FF2B5EF4-FFF2-40B4-BE49-F238E27FC236}">
              <a16:creationId xmlns:a16="http://schemas.microsoft.com/office/drawing/2014/main" id="{00000000-0008-0000-0600-0000B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7" name="Picture 1" descr="ALMASHRI_0">
          <a:extLst>
            <a:ext uri="{FF2B5EF4-FFF2-40B4-BE49-F238E27FC236}">
              <a16:creationId xmlns:a16="http://schemas.microsoft.com/office/drawing/2014/main" id="{00000000-0008-0000-0600-0000B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8" name="Picture 1" descr="ALMASHRI_0">
          <a:extLst>
            <a:ext uri="{FF2B5EF4-FFF2-40B4-BE49-F238E27FC236}">
              <a16:creationId xmlns:a16="http://schemas.microsoft.com/office/drawing/2014/main" id="{00000000-0008-0000-0600-0000B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49" name="Picture 1" descr="ALMASHRI_0">
          <a:extLst>
            <a:ext uri="{FF2B5EF4-FFF2-40B4-BE49-F238E27FC236}">
              <a16:creationId xmlns:a16="http://schemas.microsoft.com/office/drawing/2014/main" id="{00000000-0008-0000-0600-0000B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750" name="Picture 1" descr="ALMASHRI_0">
          <a:extLst>
            <a:ext uri="{FF2B5EF4-FFF2-40B4-BE49-F238E27FC236}">
              <a16:creationId xmlns:a16="http://schemas.microsoft.com/office/drawing/2014/main" id="{00000000-0008-0000-0600-0000B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1" name="Picture 1" descr="ALMASHRI_0">
          <a:extLst>
            <a:ext uri="{FF2B5EF4-FFF2-40B4-BE49-F238E27FC236}">
              <a16:creationId xmlns:a16="http://schemas.microsoft.com/office/drawing/2014/main" id="{00000000-0008-0000-0600-0000B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2" name="Picture 1" descr="ALMASHRI_0">
          <a:extLst>
            <a:ext uri="{FF2B5EF4-FFF2-40B4-BE49-F238E27FC236}">
              <a16:creationId xmlns:a16="http://schemas.microsoft.com/office/drawing/2014/main" id="{00000000-0008-0000-0600-0000C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3" name="Picture 1" descr="ALMASHRI_0">
          <a:extLst>
            <a:ext uri="{FF2B5EF4-FFF2-40B4-BE49-F238E27FC236}">
              <a16:creationId xmlns:a16="http://schemas.microsoft.com/office/drawing/2014/main" id="{00000000-0008-0000-0600-0000C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4" name="Picture 1" descr="ALMASHRI_0">
          <a:extLst>
            <a:ext uri="{FF2B5EF4-FFF2-40B4-BE49-F238E27FC236}">
              <a16:creationId xmlns:a16="http://schemas.microsoft.com/office/drawing/2014/main" id="{00000000-0008-0000-0600-0000C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5" name="Picture 1" descr="ALMASHRI_0">
          <a:extLst>
            <a:ext uri="{FF2B5EF4-FFF2-40B4-BE49-F238E27FC236}">
              <a16:creationId xmlns:a16="http://schemas.microsoft.com/office/drawing/2014/main" id="{00000000-0008-0000-0600-0000C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6" name="Picture 1" descr="ALMASHRI_0">
          <a:extLst>
            <a:ext uri="{FF2B5EF4-FFF2-40B4-BE49-F238E27FC236}">
              <a16:creationId xmlns:a16="http://schemas.microsoft.com/office/drawing/2014/main" id="{00000000-0008-0000-0600-0000C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7" name="Picture 1" descr="ALMASHRI_0">
          <a:extLst>
            <a:ext uri="{FF2B5EF4-FFF2-40B4-BE49-F238E27FC236}">
              <a16:creationId xmlns:a16="http://schemas.microsoft.com/office/drawing/2014/main" id="{00000000-0008-0000-0600-0000C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8" name="Picture 1" descr="ALMASHRI_0">
          <a:extLst>
            <a:ext uri="{FF2B5EF4-FFF2-40B4-BE49-F238E27FC236}">
              <a16:creationId xmlns:a16="http://schemas.microsoft.com/office/drawing/2014/main" id="{00000000-0008-0000-0600-0000C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59" name="Picture 1" descr="ALMASHRI_0">
          <a:extLst>
            <a:ext uri="{FF2B5EF4-FFF2-40B4-BE49-F238E27FC236}">
              <a16:creationId xmlns:a16="http://schemas.microsoft.com/office/drawing/2014/main" id="{00000000-0008-0000-0600-0000C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60" name="Picture 1" descr="ALMASHRI_0">
          <a:extLst>
            <a:ext uri="{FF2B5EF4-FFF2-40B4-BE49-F238E27FC236}">
              <a16:creationId xmlns:a16="http://schemas.microsoft.com/office/drawing/2014/main" id="{00000000-0008-0000-0600-0000C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61" name="Picture 1" descr="ALMASHRI_0">
          <a:extLst>
            <a:ext uri="{FF2B5EF4-FFF2-40B4-BE49-F238E27FC236}">
              <a16:creationId xmlns:a16="http://schemas.microsoft.com/office/drawing/2014/main" id="{00000000-0008-0000-0600-0000C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62" name="Picture 1" descr="ALMASHRI_0">
          <a:extLst>
            <a:ext uri="{FF2B5EF4-FFF2-40B4-BE49-F238E27FC236}">
              <a16:creationId xmlns:a16="http://schemas.microsoft.com/office/drawing/2014/main" id="{00000000-0008-0000-0600-0000C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63" name="Picture 1" descr="ALMASHRI_0">
          <a:extLst>
            <a:ext uri="{FF2B5EF4-FFF2-40B4-BE49-F238E27FC236}">
              <a16:creationId xmlns:a16="http://schemas.microsoft.com/office/drawing/2014/main" id="{00000000-0008-0000-0600-0000C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64" name="Picture 1" descr="ALMASHRI_0">
          <a:extLst>
            <a:ext uri="{FF2B5EF4-FFF2-40B4-BE49-F238E27FC236}">
              <a16:creationId xmlns:a16="http://schemas.microsoft.com/office/drawing/2014/main" id="{00000000-0008-0000-0600-0000C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65" name="Picture 1" descr="ALMASHRI_0">
          <a:extLst>
            <a:ext uri="{FF2B5EF4-FFF2-40B4-BE49-F238E27FC236}">
              <a16:creationId xmlns:a16="http://schemas.microsoft.com/office/drawing/2014/main" id="{00000000-0008-0000-0600-0000C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66" name="Picture 1" descr="ALMASHRI_0">
          <a:extLst>
            <a:ext uri="{FF2B5EF4-FFF2-40B4-BE49-F238E27FC236}">
              <a16:creationId xmlns:a16="http://schemas.microsoft.com/office/drawing/2014/main" id="{00000000-0008-0000-0600-0000C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67" name="Picture 1" descr="ALMASHRI_0">
          <a:extLst>
            <a:ext uri="{FF2B5EF4-FFF2-40B4-BE49-F238E27FC236}">
              <a16:creationId xmlns:a16="http://schemas.microsoft.com/office/drawing/2014/main" id="{00000000-0008-0000-0600-0000C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68" name="Picture 1" descr="ALMASHRI_0">
          <a:extLst>
            <a:ext uri="{FF2B5EF4-FFF2-40B4-BE49-F238E27FC236}">
              <a16:creationId xmlns:a16="http://schemas.microsoft.com/office/drawing/2014/main" id="{00000000-0008-0000-0600-0000D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69" name="Picture 1" descr="ALMASHRI_0">
          <a:extLst>
            <a:ext uri="{FF2B5EF4-FFF2-40B4-BE49-F238E27FC236}">
              <a16:creationId xmlns:a16="http://schemas.microsoft.com/office/drawing/2014/main" id="{00000000-0008-0000-0600-0000D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0" name="Picture 1" descr="ALMASHRI_0">
          <a:extLst>
            <a:ext uri="{FF2B5EF4-FFF2-40B4-BE49-F238E27FC236}">
              <a16:creationId xmlns:a16="http://schemas.microsoft.com/office/drawing/2014/main" id="{00000000-0008-0000-0600-0000D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1" name="Picture 1" descr="ALMASHRI_0">
          <a:extLst>
            <a:ext uri="{FF2B5EF4-FFF2-40B4-BE49-F238E27FC236}">
              <a16:creationId xmlns:a16="http://schemas.microsoft.com/office/drawing/2014/main" id="{00000000-0008-0000-0600-0000D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2" name="Picture 1" descr="ALMASHRI_0">
          <a:extLst>
            <a:ext uri="{FF2B5EF4-FFF2-40B4-BE49-F238E27FC236}">
              <a16:creationId xmlns:a16="http://schemas.microsoft.com/office/drawing/2014/main" id="{00000000-0008-0000-0600-0000D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3" name="Picture 1" descr="ALMASHRI_0">
          <a:extLst>
            <a:ext uri="{FF2B5EF4-FFF2-40B4-BE49-F238E27FC236}">
              <a16:creationId xmlns:a16="http://schemas.microsoft.com/office/drawing/2014/main" id="{00000000-0008-0000-0600-0000D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4" name="Picture 1" descr="ALMASHRI_0">
          <a:extLst>
            <a:ext uri="{FF2B5EF4-FFF2-40B4-BE49-F238E27FC236}">
              <a16:creationId xmlns:a16="http://schemas.microsoft.com/office/drawing/2014/main" id="{00000000-0008-0000-0600-0000D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5" name="Picture 1" descr="ALMASHRI_0">
          <a:extLst>
            <a:ext uri="{FF2B5EF4-FFF2-40B4-BE49-F238E27FC236}">
              <a16:creationId xmlns:a16="http://schemas.microsoft.com/office/drawing/2014/main" id="{00000000-0008-0000-0600-0000D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6" name="Picture 1" descr="ALMASHRI_0">
          <a:extLst>
            <a:ext uri="{FF2B5EF4-FFF2-40B4-BE49-F238E27FC236}">
              <a16:creationId xmlns:a16="http://schemas.microsoft.com/office/drawing/2014/main" id="{00000000-0008-0000-0600-0000D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7" name="Picture 1" descr="ALMASHRI_0">
          <a:extLst>
            <a:ext uri="{FF2B5EF4-FFF2-40B4-BE49-F238E27FC236}">
              <a16:creationId xmlns:a16="http://schemas.microsoft.com/office/drawing/2014/main" id="{00000000-0008-0000-0600-0000D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8" name="Picture 1" descr="ALMASHRI_0">
          <a:extLst>
            <a:ext uri="{FF2B5EF4-FFF2-40B4-BE49-F238E27FC236}">
              <a16:creationId xmlns:a16="http://schemas.microsoft.com/office/drawing/2014/main" id="{00000000-0008-0000-0600-0000D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79" name="Picture 1" descr="ALMASHRI_0">
          <a:extLst>
            <a:ext uri="{FF2B5EF4-FFF2-40B4-BE49-F238E27FC236}">
              <a16:creationId xmlns:a16="http://schemas.microsoft.com/office/drawing/2014/main" id="{00000000-0008-0000-0600-0000D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80" name="Picture 1" descr="ALMASHRI_0">
          <a:extLst>
            <a:ext uri="{FF2B5EF4-FFF2-40B4-BE49-F238E27FC236}">
              <a16:creationId xmlns:a16="http://schemas.microsoft.com/office/drawing/2014/main" id="{00000000-0008-0000-0600-0000D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81" name="Picture 1" descr="ALMASHRI_0">
          <a:extLst>
            <a:ext uri="{FF2B5EF4-FFF2-40B4-BE49-F238E27FC236}">
              <a16:creationId xmlns:a16="http://schemas.microsoft.com/office/drawing/2014/main" id="{00000000-0008-0000-0600-0000D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82" name="Picture 1" descr="ALMASHRI_0">
          <a:extLst>
            <a:ext uri="{FF2B5EF4-FFF2-40B4-BE49-F238E27FC236}">
              <a16:creationId xmlns:a16="http://schemas.microsoft.com/office/drawing/2014/main" id="{00000000-0008-0000-0600-0000D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83" name="Picture 1" descr="ALMASHRI_0">
          <a:extLst>
            <a:ext uri="{FF2B5EF4-FFF2-40B4-BE49-F238E27FC236}">
              <a16:creationId xmlns:a16="http://schemas.microsoft.com/office/drawing/2014/main" id="{00000000-0008-0000-0600-0000D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84" name="Picture 1" descr="ALMASHRI_0">
          <a:extLst>
            <a:ext uri="{FF2B5EF4-FFF2-40B4-BE49-F238E27FC236}">
              <a16:creationId xmlns:a16="http://schemas.microsoft.com/office/drawing/2014/main" id="{00000000-0008-0000-0600-0000E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85" name="Picture 1" descr="ALMASHRI_0">
          <a:extLst>
            <a:ext uri="{FF2B5EF4-FFF2-40B4-BE49-F238E27FC236}">
              <a16:creationId xmlns:a16="http://schemas.microsoft.com/office/drawing/2014/main" id="{00000000-0008-0000-0600-0000E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86" name="Picture 1" descr="ALMASHRI_0">
          <a:extLst>
            <a:ext uri="{FF2B5EF4-FFF2-40B4-BE49-F238E27FC236}">
              <a16:creationId xmlns:a16="http://schemas.microsoft.com/office/drawing/2014/main" id="{00000000-0008-0000-0600-0000E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87" name="Picture 1" descr="ALMASHRI_0">
          <a:extLst>
            <a:ext uri="{FF2B5EF4-FFF2-40B4-BE49-F238E27FC236}">
              <a16:creationId xmlns:a16="http://schemas.microsoft.com/office/drawing/2014/main" id="{00000000-0008-0000-0600-0000E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88" name="Picture 1" descr="ALMASHRI_0">
          <a:extLst>
            <a:ext uri="{FF2B5EF4-FFF2-40B4-BE49-F238E27FC236}">
              <a16:creationId xmlns:a16="http://schemas.microsoft.com/office/drawing/2014/main" id="{00000000-0008-0000-0600-0000E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89" name="Picture 1" descr="ALMASHRI_0">
          <a:extLst>
            <a:ext uri="{FF2B5EF4-FFF2-40B4-BE49-F238E27FC236}">
              <a16:creationId xmlns:a16="http://schemas.microsoft.com/office/drawing/2014/main" id="{00000000-0008-0000-0600-0000E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0" name="Picture 1" descr="ALMASHRI_0">
          <a:extLst>
            <a:ext uri="{FF2B5EF4-FFF2-40B4-BE49-F238E27FC236}">
              <a16:creationId xmlns:a16="http://schemas.microsoft.com/office/drawing/2014/main" id="{00000000-0008-0000-0600-0000E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1" name="Picture 1" descr="ALMASHRI_0">
          <a:extLst>
            <a:ext uri="{FF2B5EF4-FFF2-40B4-BE49-F238E27FC236}">
              <a16:creationId xmlns:a16="http://schemas.microsoft.com/office/drawing/2014/main" id="{00000000-0008-0000-0600-0000E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2" name="Picture 1" descr="ALMASHRI_0">
          <a:extLst>
            <a:ext uri="{FF2B5EF4-FFF2-40B4-BE49-F238E27FC236}">
              <a16:creationId xmlns:a16="http://schemas.microsoft.com/office/drawing/2014/main" id="{00000000-0008-0000-0600-0000E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3" name="Picture 1" descr="ALMASHRI_0">
          <a:extLst>
            <a:ext uri="{FF2B5EF4-FFF2-40B4-BE49-F238E27FC236}">
              <a16:creationId xmlns:a16="http://schemas.microsoft.com/office/drawing/2014/main" id="{00000000-0008-0000-0600-0000E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4" name="Picture 1" descr="ALMASHRI_0">
          <a:extLst>
            <a:ext uri="{FF2B5EF4-FFF2-40B4-BE49-F238E27FC236}">
              <a16:creationId xmlns:a16="http://schemas.microsoft.com/office/drawing/2014/main" id="{00000000-0008-0000-0600-0000E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5" name="Picture 1" descr="ALMASHRI_0">
          <a:extLst>
            <a:ext uri="{FF2B5EF4-FFF2-40B4-BE49-F238E27FC236}">
              <a16:creationId xmlns:a16="http://schemas.microsoft.com/office/drawing/2014/main" id="{00000000-0008-0000-0600-0000E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6" name="Picture 1" descr="ALMASHRI_0">
          <a:extLst>
            <a:ext uri="{FF2B5EF4-FFF2-40B4-BE49-F238E27FC236}">
              <a16:creationId xmlns:a16="http://schemas.microsoft.com/office/drawing/2014/main" id="{00000000-0008-0000-0600-0000E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7" name="Picture 1" descr="ALMASHRI_0">
          <a:extLst>
            <a:ext uri="{FF2B5EF4-FFF2-40B4-BE49-F238E27FC236}">
              <a16:creationId xmlns:a16="http://schemas.microsoft.com/office/drawing/2014/main" id="{00000000-0008-0000-0600-0000E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798" name="Picture 1" descr="ALMASHRI_0">
          <a:extLst>
            <a:ext uri="{FF2B5EF4-FFF2-40B4-BE49-F238E27FC236}">
              <a16:creationId xmlns:a16="http://schemas.microsoft.com/office/drawing/2014/main" id="{00000000-0008-0000-0600-0000E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799" name="Picture 1" descr="ALMASHRI_0">
          <a:extLst>
            <a:ext uri="{FF2B5EF4-FFF2-40B4-BE49-F238E27FC236}">
              <a16:creationId xmlns:a16="http://schemas.microsoft.com/office/drawing/2014/main" id="{00000000-0008-0000-0600-0000E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0" name="Picture 1" descr="ALMASHRI_0">
          <a:extLst>
            <a:ext uri="{FF2B5EF4-FFF2-40B4-BE49-F238E27FC236}">
              <a16:creationId xmlns:a16="http://schemas.microsoft.com/office/drawing/2014/main" id="{00000000-0008-0000-0600-0000F0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1" name="Picture 1" descr="ALMASHRI_0">
          <a:extLst>
            <a:ext uri="{FF2B5EF4-FFF2-40B4-BE49-F238E27FC236}">
              <a16:creationId xmlns:a16="http://schemas.microsoft.com/office/drawing/2014/main" id="{00000000-0008-0000-0600-0000F1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2" name="Picture 1" descr="ALMASHRI_0">
          <a:extLst>
            <a:ext uri="{FF2B5EF4-FFF2-40B4-BE49-F238E27FC236}">
              <a16:creationId xmlns:a16="http://schemas.microsoft.com/office/drawing/2014/main" id="{00000000-0008-0000-0600-0000F2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3" name="Picture 1" descr="ALMASHRI_0">
          <a:extLst>
            <a:ext uri="{FF2B5EF4-FFF2-40B4-BE49-F238E27FC236}">
              <a16:creationId xmlns:a16="http://schemas.microsoft.com/office/drawing/2014/main" id="{00000000-0008-0000-0600-0000F3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4" name="Picture 1" descr="ALMASHRI_0">
          <a:extLst>
            <a:ext uri="{FF2B5EF4-FFF2-40B4-BE49-F238E27FC236}">
              <a16:creationId xmlns:a16="http://schemas.microsoft.com/office/drawing/2014/main" id="{00000000-0008-0000-0600-0000F4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5" name="Picture 1" descr="ALMASHRI_0">
          <a:extLst>
            <a:ext uri="{FF2B5EF4-FFF2-40B4-BE49-F238E27FC236}">
              <a16:creationId xmlns:a16="http://schemas.microsoft.com/office/drawing/2014/main" id="{00000000-0008-0000-0600-0000F5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6" name="Picture 1" descr="ALMASHRI_0">
          <a:extLst>
            <a:ext uri="{FF2B5EF4-FFF2-40B4-BE49-F238E27FC236}">
              <a16:creationId xmlns:a16="http://schemas.microsoft.com/office/drawing/2014/main" id="{00000000-0008-0000-0600-0000F6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7" name="Picture 1" descr="ALMASHRI_0">
          <a:extLst>
            <a:ext uri="{FF2B5EF4-FFF2-40B4-BE49-F238E27FC236}">
              <a16:creationId xmlns:a16="http://schemas.microsoft.com/office/drawing/2014/main" id="{00000000-0008-0000-0600-0000F7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8" name="Picture 1" descr="ALMASHRI_0">
          <a:extLst>
            <a:ext uri="{FF2B5EF4-FFF2-40B4-BE49-F238E27FC236}">
              <a16:creationId xmlns:a16="http://schemas.microsoft.com/office/drawing/2014/main" id="{00000000-0008-0000-0600-0000F8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09" name="Picture 1" descr="ALMASHRI_0">
          <a:extLst>
            <a:ext uri="{FF2B5EF4-FFF2-40B4-BE49-F238E27FC236}">
              <a16:creationId xmlns:a16="http://schemas.microsoft.com/office/drawing/2014/main" id="{00000000-0008-0000-0600-0000F9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10" name="Picture 1" descr="ALMASHRI_0">
          <a:extLst>
            <a:ext uri="{FF2B5EF4-FFF2-40B4-BE49-F238E27FC236}">
              <a16:creationId xmlns:a16="http://schemas.microsoft.com/office/drawing/2014/main" id="{00000000-0008-0000-0600-0000FA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11" name="Picture 1" descr="ALMASHRI_0">
          <a:extLst>
            <a:ext uri="{FF2B5EF4-FFF2-40B4-BE49-F238E27FC236}">
              <a16:creationId xmlns:a16="http://schemas.microsoft.com/office/drawing/2014/main" id="{00000000-0008-0000-0600-0000FB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12" name="Picture 1" descr="ALMASHRI_0">
          <a:extLst>
            <a:ext uri="{FF2B5EF4-FFF2-40B4-BE49-F238E27FC236}">
              <a16:creationId xmlns:a16="http://schemas.microsoft.com/office/drawing/2014/main" id="{00000000-0008-0000-0600-0000FC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13" name="Picture 1" descr="ALMASHRI_0">
          <a:extLst>
            <a:ext uri="{FF2B5EF4-FFF2-40B4-BE49-F238E27FC236}">
              <a16:creationId xmlns:a16="http://schemas.microsoft.com/office/drawing/2014/main" id="{00000000-0008-0000-0600-0000FD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14" name="Picture 1" descr="ALMASHRI_0">
          <a:extLst>
            <a:ext uri="{FF2B5EF4-FFF2-40B4-BE49-F238E27FC236}">
              <a16:creationId xmlns:a16="http://schemas.microsoft.com/office/drawing/2014/main" id="{00000000-0008-0000-0600-0000FE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15" name="Picture 1" descr="ALMASHRI_0">
          <a:extLst>
            <a:ext uri="{FF2B5EF4-FFF2-40B4-BE49-F238E27FC236}">
              <a16:creationId xmlns:a16="http://schemas.microsoft.com/office/drawing/2014/main" id="{00000000-0008-0000-0600-0000FF0A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16" name="Picture 1" descr="ALMASHRI_0">
          <a:extLst>
            <a:ext uri="{FF2B5EF4-FFF2-40B4-BE49-F238E27FC236}">
              <a16:creationId xmlns:a16="http://schemas.microsoft.com/office/drawing/2014/main" id="{00000000-0008-0000-0600-00000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17" name="Picture 1" descr="ALMASHRI_0">
          <a:extLst>
            <a:ext uri="{FF2B5EF4-FFF2-40B4-BE49-F238E27FC236}">
              <a16:creationId xmlns:a16="http://schemas.microsoft.com/office/drawing/2014/main" id="{00000000-0008-0000-0600-00000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18" name="Picture 1" descr="ALMASHRI_0">
          <a:extLst>
            <a:ext uri="{FF2B5EF4-FFF2-40B4-BE49-F238E27FC236}">
              <a16:creationId xmlns:a16="http://schemas.microsoft.com/office/drawing/2014/main" id="{00000000-0008-0000-0600-00000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19" name="Picture 1" descr="ALMASHRI_0">
          <a:extLst>
            <a:ext uri="{FF2B5EF4-FFF2-40B4-BE49-F238E27FC236}">
              <a16:creationId xmlns:a16="http://schemas.microsoft.com/office/drawing/2014/main" id="{00000000-0008-0000-0600-00000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0" name="Picture 1" descr="ALMASHRI_0">
          <a:extLst>
            <a:ext uri="{FF2B5EF4-FFF2-40B4-BE49-F238E27FC236}">
              <a16:creationId xmlns:a16="http://schemas.microsoft.com/office/drawing/2014/main" id="{00000000-0008-0000-0600-00000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1" name="Picture 1" descr="ALMASHRI_0">
          <a:extLst>
            <a:ext uri="{FF2B5EF4-FFF2-40B4-BE49-F238E27FC236}">
              <a16:creationId xmlns:a16="http://schemas.microsoft.com/office/drawing/2014/main" id="{00000000-0008-0000-0600-00000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2" name="Picture 1" descr="ALMASHRI_0">
          <a:extLst>
            <a:ext uri="{FF2B5EF4-FFF2-40B4-BE49-F238E27FC236}">
              <a16:creationId xmlns:a16="http://schemas.microsoft.com/office/drawing/2014/main" id="{00000000-0008-0000-0600-00000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3" name="Picture 1" descr="ALMASHRI_0">
          <a:extLst>
            <a:ext uri="{FF2B5EF4-FFF2-40B4-BE49-F238E27FC236}">
              <a16:creationId xmlns:a16="http://schemas.microsoft.com/office/drawing/2014/main" id="{00000000-0008-0000-0600-00000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4" name="Picture 1" descr="ALMASHRI_0">
          <a:extLst>
            <a:ext uri="{FF2B5EF4-FFF2-40B4-BE49-F238E27FC236}">
              <a16:creationId xmlns:a16="http://schemas.microsoft.com/office/drawing/2014/main" id="{00000000-0008-0000-0600-00000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5" name="Picture 1" descr="ALMASHRI_0">
          <a:extLst>
            <a:ext uri="{FF2B5EF4-FFF2-40B4-BE49-F238E27FC236}">
              <a16:creationId xmlns:a16="http://schemas.microsoft.com/office/drawing/2014/main" id="{00000000-0008-0000-0600-00000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6" name="Picture 1" descr="ALMASHRI_0">
          <a:extLst>
            <a:ext uri="{FF2B5EF4-FFF2-40B4-BE49-F238E27FC236}">
              <a16:creationId xmlns:a16="http://schemas.microsoft.com/office/drawing/2014/main" id="{00000000-0008-0000-0600-00000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7" name="Picture 1" descr="ALMASHRI_0">
          <a:extLst>
            <a:ext uri="{FF2B5EF4-FFF2-40B4-BE49-F238E27FC236}">
              <a16:creationId xmlns:a16="http://schemas.microsoft.com/office/drawing/2014/main" id="{00000000-0008-0000-0600-00000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8" name="Picture 1" descr="ALMASHRI_0">
          <a:extLst>
            <a:ext uri="{FF2B5EF4-FFF2-40B4-BE49-F238E27FC236}">
              <a16:creationId xmlns:a16="http://schemas.microsoft.com/office/drawing/2014/main" id="{00000000-0008-0000-0600-00000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29" name="Picture 1" descr="ALMASHRI_0">
          <a:extLst>
            <a:ext uri="{FF2B5EF4-FFF2-40B4-BE49-F238E27FC236}">
              <a16:creationId xmlns:a16="http://schemas.microsoft.com/office/drawing/2014/main" id="{00000000-0008-0000-0600-00000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830" name="Picture 1" descr="ALMASHRI_0">
          <a:extLst>
            <a:ext uri="{FF2B5EF4-FFF2-40B4-BE49-F238E27FC236}">
              <a16:creationId xmlns:a16="http://schemas.microsoft.com/office/drawing/2014/main" id="{00000000-0008-0000-0600-00000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1" name="Picture 1" descr="ALMASHRI_0">
          <a:extLst>
            <a:ext uri="{FF2B5EF4-FFF2-40B4-BE49-F238E27FC236}">
              <a16:creationId xmlns:a16="http://schemas.microsoft.com/office/drawing/2014/main" id="{00000000-0008-0000-0600-00000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2" name="Picture 1" descr="ALMASHRI_0">
          <a:extLst>
            <a:ext uri="{FF2B5EF4-FFF2-40B4-BE49-F238E27FC236}">
              <a16:creationId xmlns:a16="http://schemas.microsoft.com/office/drawing/2014/main" id="{00000000-0008-0000-0600-00001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3" name="Picture 1" descr="ALMASHRI_0">
          <a:extLst>
            <a:ext uri="{FF2B5EF4-FFF2-40B4-BE49-F238E27FC236}">
              <a16:creationId xmlns:a16="http://schemas.microsoft.com/office/drawing/2014/main" id="{00000000-0008-0000-0600-00001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4" name="Picture 1" descr="ALMASHRI_0">
          <a:extLst>
            <a:ext uri="{FF2B5EF4-FFF2-40B4-BE49-F238E27FC236}">
              <a16:creationId xmlns:a16="http://schemas.microsoft.com/office/drawing/2014/main" id="{00000000-0008-0000-0600-00001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5" name="Picture 1" descr="ALMASHRI_0">
          <a:extLst>
            <a:ext uri="{FF2B5EF4-FFF2-40B4-BE49-F238E27FC236}">
              <a16:creationId xmlns:a16="http://schemas.microsoft.com/office/drawing/2014/main" id="{00000000-0008-0000-0600-00001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6" name="Picture 1" descr="ALMASHRI_0">
          <a:extLst>
            <a:ext uri="{FF2B5EF4-FFF2-40B4-BE49-F238E27FC236}">
              <a16:creationId xmlns:a16="http://schemas.microsoft.com/office/drawing/2014/main" id="{00000000-0008-0000-0600-00001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7" name="Picture 1" descr="ALMASHRI_0">
          <a:extLst>
            <a:ext uri="{FF2B5EF4-FFF2-40B4-BE49-F238E27FC236}">
              <a16:creationId xmlns:a16="http://schemas.microsoft.com/office/drawing/2014/main" id="{00000000-0008-0000-0600-00001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8" name="Picture 1" descr="ALMASHRI_0">
          <a:extLst>
            <a:ext uri="{FF2B5EF4-FFF2-40B4-BE49-F238E27FC236}">
              <a16:creationId xmlns:a16="http://schemas.microsoft.com/office/drawing/2014/main" id="{00000000-0008-0000-0600-00001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39" name="Picture 1" descr="ALMASHRI_0">
          <a:extLst>
            <a:ext uri="{FF2B5EF4-FFF2-40B4-BE49-F238E27FC236}">
              <a16:creationId xmlns:a16="http://schemas.microsoft.com/office/drawing/2014/main" id="{00000000-0008-0000-0600-00001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40" name="Picture 1" descr="ALMASHRI_0">
          <a:extLst>
            <a:ext uri="{FF2B5EF4-FFF2-40B4-BE49-F238E27FC236}">
              <a16:creationId xmlns:a16="http://schemas.microsoft.com/office/drawing/2014/main" id="{00000000-0008-0000-0600-00001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41" name="Picture 1" descr="ALMASHRI_0">
          <a:extLst>
            <a:ext uri="{FF2B5EF4-FFF2-40B4-BE49-F238E27FC236}">
              <a16:creationId xmlns:a16="http://schemas.microsoft.com/office/drawing/2014/main" id="{00000000-0008-0000-0600-00001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42" name="Picture 1" descr="ALMASHRI_0">
          <a:extLst>
            <a:ext uri="{FF2B5EF4-FFF2-40B4-BE49-F238E27FC236}">
              <a16:creationId xmlns:a16="http://schemas.microsoft.com/office/drawing/2014/main" id="{00000000-0008-0000-0600-00001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43" name="Picture 1" descr="ALMASHRI_0">
          <a:extLst>
            <a:ext uri="{FF2B5EF4-FFF2-40B4-BE49-F238E27FC236}">
              <a16:creationId xmlns:a16="http://schemas.microsoft.com/office/drawing/2014/main" id="{00000000-0008-0000-0600-00001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44" name="Picture 1" descr="ALMASHRI_0">
          <a:extLst>
            <a:ext uri="{FF2B5EF4-FFF2-40B4-BE49-F238E27FC236}">
              <a16:creationId xmlns:a16="http://schemas.microsoft.com/office/drawing/2014/main" id="{00000000-0008-0000-0600-00001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45" name="Picture 1" descr="ALMASHRI_0">
          <a:extLst>
            <a:ext uri="{FF2B5EF4-FFF2-40B4-BE49-F238E27FC236}">
              <a16:creationId xmlns:a16="http://schemas.microsoft.com/office/drawing/2014/main" id="{00000000-0008-0000-0600-00001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846" name="Picture 1" descr="ALMASHRI_0">
          <a:extLst>
            <a:ext uri="{FF2B5EF4-FFF2-40B4-BE49-F238E27FC236}">
              <a16:creationId xmlns:a16="http://schemas.microsoft.com/office/drawing/2014/main" id="{00000000-0008-0000-0600-00001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47" name="Picture 1" descr="ALMASHRI_0">
          <a:extLst>
            <a:ext uri="{FF2B5EF4-FFF2-40B4-BE49-F238E27FC236}">
              <a16:creationId xmlns:a16="http://schemas.microsoft.com/office/drawing/2014/main" id="{00000000-0008-0000-0600-00001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48" name="Picture 1" descr="ALMASHRI_0">
          <a:extLst>
            <a:ext uri="{FF2B5EF4-FFF2-40B4-BE49-F238E27FC236}">
              <a16:creationId xmlns:a16="http://schemas.microsoft.com/office/drawing/2014/main" id="{00000000-0008-0000-0600-00002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49" name="Picture 1" descr="ALMASHRI_0">
          <a:extLst>
            <a:ext uri="{FF2B5EF4-FFF2-40B4-BE49-F238E27FC236}">
              <a16:creationId xmlns:a16="http://schemas.microsoft.com/office/drawing/2014/main" id="{00000000-0008-0000-0600-00002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0" name="Picture 1" descr="ALMASHRI_0">
          <a:extLst>
            <a:ext uri="{FF2B5EF4-FFF2-40B4-BE49-F238E27FC236}">
              <a16:creationId xmlns:a16="http://schemas.microsoft.com/office/drawing/2014/main" id="{00000000-0008-0000-0600-00002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1" name="Picture 1" descr="ALMASHRI_0">
          <a:extLst>
            <a:ext uri="{FF2B5EF4-FFF2-40B4-BE49-F238E27FC236}">
              <a16:creationId xmlns:a16="http://schemas.microsoft.com/office/drawing/2014/main" id="{00000000-0008-0000-0600-00002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2" name="Picture 1" descr="ALMASHRI_0">
          <a:extLst>
            <a:ext uri="{FF2B5EF4-FFF2-40B4-BE49-F238E27FC236}">
              <a16:creationId xmlns:a16="http://schemas.microsoft.com/office/drawing/2014/main" id="{00000000-0008-0000-0600-00002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3" name="Picture 1" descr="ALMASHRI_0">
          <a:extLst>
            <a:ext uri="{FF2B5EF4-FFF2-40B4-BE49-F238E27FC236}">
              <a16:creationId xmlns:a16="http://schemas.microsoft.com/office/drawing/2014/main" id="{00000000-0008-0000-0600-00002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4" name="Picture 1" descr="ALMASHRI_0">
          <a:extLst>
            <a:ext uri="{FF2B5EF4-FFF2-40B4-BE49-F238E27FC236}">
              <a16:creationId xmlns:a16="http://schemas.microsoft.com/office/drawing/2014/main" id="{00000000-0008-0000-0600-00002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5" name="Picture 1" descr="ALMASHRI_0">
          <a:extLst>
            <a:ext uri="{FF2B5EF4-FFF2-40B4-BE49-F238E27FC236}">
              <a16:creationId xmlns:a16="http://schemas.microsoft.com/office/drawing/2014/main" id="{00000000-0008-0000-0600-00002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6" name="Picture 1" descr="ALMASHRI_0">
          <a:extLst>
            <a:ext uri="{FF2B5EF4-FFF2-40B4-BE49-F238E27FC236}">
              <a16:creationId xmlns:a16="http://schemas.microsoft.com/office/drawing/2014/main" id="{00000000-0008-0000-0600-00002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7" name="Picture 1" descr="ALMASHRI_0">
          <a:extLst>
            <a:ext uri="{FF2B5EF4-FFF2-40B4-BE49-F238E27FC236}">
              <a16:creationId xmlns:a16="http://schemas.microsoft.com/office/drawing/2014/main" id="{00000000-0008-0000-0600-00002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8" name="Picture 1" descr="ALMASHRI_0">
          <a:extLst>
            <a:ext uri="{FF2B5EF4-FFF2-40B4-BE49-F238E27FC236}">
              <a16:creationId xmlns:a16="http://schemas.microsoft.com/office/drawing/2014/main" id="{00000000-0008-0000-0600-00002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59" name="Picture 1" descr="ALMASHRI_0">
          <a:extLst>
            <a:ext uri="{FF2B5EF4-FFF2-40B4-BE49-F238E27FC236}">
              <a16:creationId xmlns:a16="http://schemas.microsoft.com/office/drawing/2014/main" id="{00000000-0008-0000-0600-00002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60" name="Picture 1" descr="ALMASHRI_0">
          <a:extLst>
            <a:ext uri="{FF2B5EF4-FFF2-40B4-BE49-F238E27FC236}">
              <a16:creationId xmlns:a16="http://schemas.microsoft.com/office/drawing/2014/main" id="{00000000-0008-0000-0600-00002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61" name="Picture 1" descr="ALMASHRI_0">
          <a:extLst>
            <a:ext uri="{FF2B5EF4-FFF2-40B4-BE49-F238E27FC236}">
              <a16:creationId xmlns:a16="http://schemas.microsoft.com/office/drawing/2014/main" id="{00000000-0008-0000-0600-00002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62" name="Picture 1" descr="ALMASHRI_0">
          <a:extLst>
            <a:ext uri="{FF2B5EF4-FFF2-40B4-BE49-F238E27FC236}">
              <a16:creationId xmlns:a16="http://schemas.microsoft.com/office/drawing/2014/main" id="{00000000-0008-0000-0600-00002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63" name="Picture 1" descr="ALMASHRI_0">
          <a:extLst>
            <a:ext uri="{FF2B5EF4-FFF2-40B4-BE49-F238E27FC236}">
              <a16:creationId xmlns:a16="http://schemas.microsoft.com/office/drawing/2014/main" id="{00000000-0008-0000-0600-00002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64" name="Picture 1" descr="ALMASHRI_0">
          <a:extLst>
            <a:ext uri="{FF2B5EF4-FFF2-40B4-BE49-F238E27FC236}">
              <a16:creationId xmlns:a16="http://schemas.microsoft.com/office/drawing/2014/main" id="{00000000-0008-0000-0600-00003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65" name="Picture 1" descr="ALMASHRI_0">
          <a:extLst>
            <a:ext uri="{FF2B5EF4-FFF2-40B4-BE49-F238E27FC236}">
              <a16:creationId xmlns:a16="http://schemas.microsoft.com/office/drawing/2014/main" id="{00000000-0008-0000-0600-00003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66" name="Picture 1" descr="ALMASHRI_0">
          <a:extLst>
            <a:ext uri="{FF2B5EF4-FFF2-40B4-BE49-F238E27FC236}">
              <a16:creationId xmlns:a16="http://schemas.microsoft.com/office/drawing/2014/main" id="{00000000-0008-0000-0600-00003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67" name="Picture 1" descr="ALMASHRI_0">
          <a:extLst>
            <a:ext uri="{FF2B5EF4-FFF2-40B4-BE49-F238E27FC236}">
              <a16:creationId xmlns:a16="http://schemas.microsoft.com/office/drawing/2014/main" id="{00000000-0008-0000-0600-00003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68" name="Picture 1" descr="ALMASHRI_0">
          <a:extLst>
            <a:ext uri="{FF2B5EF4-FFF2-40B4-BE49-F238E27FC236}">
              <a16:creationId xmlns:a16="http://schemas.microsoft.com/office/drawing/2014/main" id="{00000000-0008-0000-0600-00003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69" name="Picture 1" descr="ALMASHRI_0">
          <a:extLst>
            <a:ext uri="{FF2B5EF4-FFF2-40B4-BE49-F238E27FC236}">
              <a16:creationId xmlns:a16="http://schemas.microsoft.com/office/drawing/2014/main" id="{00000000-0008-0000-0600-00003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0" name="Picture 1" descr="ALMASHRI_0">
          <a:extLst>
            <a:ext uri="{FF2B5EF4-FFF2-40B4-BE49-F238E27FC236}">
              <a16:creationId xmlns:a16="http://schemas.microsoft.com/office/drawing/2014/main" id="{00000000-0008-0000-0600-00003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1" name="Picture 1" descr="ALMASHRI_0">
          <a:extLst>
            <a:ext uri="{FF2B5EF4-FFF2-40B4-BE49-F238E27FC236}">
              <a16:creationId xmlns:a16="http://schemas.microsoft.com/office/drawing/2014/main" id="{00000000-0008-0000-0600-00003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2" name="Picture 1" descr="ALMASHRI_0">
          <a:extLst>
            <a:ext uri="{FF2B5EF4-FFF2-40B4-BE49-F238E27FC236}">
              <a16:creationId xmlns:a16="http://schemas.microsoft.com/office/drawing/2014/main" id="{00000000-0008-0000-0600-00003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3" name="Picture 1" descr="ALMASHRI_0">
          <a:extLst>
            <a:ext uri="{FF2B5EF4-FFF2-40B4-BE49-F238E27FC236}">
              <a16:creationId xmlns:a16="http://schemas.microsoft.com/office/drawing/2014/main" id="{00000000-0008-0000-0600-00003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4" name="Picture 1" descr="ALMASHRI_0">
          <a:extLst>
            <a:ext uri="{FF2B5EF4-FFF2-40B4-BE49-F238E27FC236}">
              <a16:creationId xmlns:a16="http://schemas.microsoft.com/office/drawing/2014/main" id="{00000000-0008-0000-0600-00003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5" name="Picture 1" descr="ALMASHRI_0">
          <a:extLst>
            <a:ext uri="{FF2B5EF4-FFF2-40B4-BE49-F238E27FC236}">
              <a16:creationId xmlns:a16="http://schemas.microsoft.com/office/drawing/2014/main" id="{00000000-0008-0000-0600-00003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6" name="Picture 1" descr="ALMASHRI_0">
          <a:extLst>
            <a:ext uri="{FF2B5EF4-FFF2-40B4-BE49-F238E27FC236}">
              <a16:creationId xmlns:a16="http://schemas.microsoft.com/office/drawing/2014/main" id="{00000000-0008-0000-0600-00003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7" name="Picture 1" descr="ALMASHRI_0">
          <a:extLst>
            <a:ext uri="{FF2B5EF4-FFF2-40B4-BE49-F238E27FC236}">
              <a16:creationId xmlns:a16="http://schemas.microsoft.com/office/drawing/2014/main" id="{00000000-0008-0000-0600-00003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78" name="Picture 1" descr="ALMASHRI_0">
          <a:extLst>
            <a:ext uri="{FF2B5EF4-FFF2-40B4-BE49-F238E27FC236}">
              <a16:creationId xmlns:a16="http://schemas.microsoft.com/office/drawing/2014/main" id="{00000000-0008-0000-0600-00003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79" name="Picture 1" descr="ALMASHRI_0">
          <a:extLst>
            <a:ext uri="{FF2B5EF4-FFF2-40B4-BE49-F238E27FC236}">
              <a16:creationId xmlns:a16="http://schemas.microsoft.com/office/drawing/2014/main" id="{00000000-0008-0000-0600-00003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0" name="Picture 1" descr="ALMASHRI_0">
          <a:extLst>
            <a:ext uri="{FF2B5EF4-FFF2-40B4-BE49-F238E27FC236}">
              <a16:creationId xmlns:a16="http://schemas.microsoft.com/office/drawing/2014/main" id="{00000000-0008-0000-0600-00004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1" name="Picture 1" descr="ALMASHRI_0">
          <a:extLst>
            <a:ext uri="{FF2B5EF4-FFF2-40B4-BE49-F238E27FC236}">
              <a16:creationId xmlns:a16="http://schemas.microsoft.com/office/drawing/2014/main" id="{00000000-0008-0000-0600-00004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2" name="Picture 1" descr="ALMASHRI_0">
          <a:extLst>
            <a:ext uri="{FF2B5EF4-FFF2-40B4-BE49-F238E27FC236}">
              <a16:creationId xmlns:a16="http://schemas.microsoft.com/office/drawing/2014/main" id="{00000000-0008-0000-0600-00004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3" name="Picture 1" descr="ALMASHRI_0">
          <a:extLst>
            <a:ext uri="{FF2B5EF4-FFF2-40B4-BE49-F238E27FC236}">
              <a16:creationId xmlns:a16="http://schemas.microsoft.com/office/drawing/2014/main" id="{00000000-0008-0000-0600-00004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4" name="Picture 1" descr="ALMASHRI_0">
          <a:extLst>
            <a:ext uri="{FF2B5EF4-FFF2-40B4-BE49-F238E27FC236}">
              <a16:creationId xmlns:a16="http://schemas.microsoft.com/office/drawing/2014/main" id="{00000000-0008-0000-0600-00004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5" name="Picture 1" descr="ALMASHRI_0">
          <a:extLst>
            <a:ext uri="{FF2B5EF4-FFF2-40B4-BE49-F238E27FC236}">
              <a16:creationId xmlns:a16="http://schemas.microsoft.com/office/drawing/2014/main" id="{00000000-0008-0000-0600-00004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6" name="Picture 1" descr="ALMASHRI_0">
          <a:extLst>
            <a:ext uri="{FF2B5EF4-FFF2-40B4-BE49-F238E27FC236}">
              <a16:creationId xmlns:a16="http://schemas.microsoft.com/office/drawing/2014/main" id="{00000000-0008-0000-0600-00004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7" name="Picture 1" descr="ALMASHRI_0">
          <a:extLst>
            <a:ext uri="{FF2B5EF4-FFF2-40B4-BE49-F238E27FC236}">
              <a16:creationId xmlns:a16="http://schemas.microsoft.com/office/drawing/2014/main" id="{00000000-0008-0000-0600-00004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8" name="Picture 1" descr="ALMASHRI_0">
          <a:extLst>
            <a:ext uri="{FF2B5EF4-FFF2-40B4-BE49-F238E27FC236}">
              <a16:creationId xmlns:a16="http://schemas.microsoft.com/office/drawing/2014/main" id="{00000000-0008-0000-0600-00004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89" name="Picture 1" descr="ALMASHRI_0">
          <a:extLst>
            <a:ext uri="{FF2B5EF4-FFF2-40B4-BE49-F238E27FC236}">
              <a16:creationId xmlns:a16="http://schemas.microsoft.com/office/drawing/2014/main" id="{00000000-0008-0000-0600-00004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90" name="Picture 1" descr="ALMASHRI_0">
          <a:extLst>
            <a:ext uri="{FF2B5EF4-FFF2-40B4-BE49-F238E27FC236}">
              <a16:creationId xmlns:a16="http://schemas.microsoft.com/office/drawing/2014/main" id="{00000000-0008-0000-0600-00004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91" name="Picture 1" descr="ALMASHRI_0">
          <a:extLst>
            <a:ext uri="{FF2B5EF4-FFF2-40B4-BE49-F238E27FC236}">
              <a16:creationId xmlns:a16="http://schemas.microsoft.com/office/drawing/2014/main" id="{00000000-0008-0000-0600-00004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92" name="Picture 1" descr="ALMASHRI_0">
          <a:extLst>
            <a:ext uri="{FF2B5EF4-FFF2-40B4-BE49-F238E27FC236}">
              <a16:creationId xmlns:a16="http://schemas.microsoft.com/office/drawing/2014/main" id="{00000000-0008-0000-0600-00004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93" name="Picture 1" descr="ALMASHRI_0">
          <a:extLst>
            <a:ext uri="{FF2B5EF4-FFF2-40B4-BE49-F238E27FC236}">
              <a16:creationId xmlns:a16="http://schemas.microsoft.com/office/drawing/2014/main" id="{00000000-0008-0000-0600-00004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894" name="Picture 1" descr="ALMASHRI_0">
          <a:extLst>
            <a:ext uri="{FF2B5EF4-FFF2-40B4-BE49-F238E27FC236}">
              <a16:creationId xmlns:a16="http://schemas.microsoft.com/office/drawing/2014/main" id="{00000000-0008-0000-0600-00004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95" name="Picture 1" descr="ALMASHRI_0">
          <a:extLst>
            <a:ext uri="{FF2B5EF4-FFF2-40B4-BE49-F238E27FC236}">
              <a16:creationId xmlns:a16="http://schemas.microsoft.com/office/drawing/2014/main" id="{00000000-0008-0000-0600-00004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96" name="Picture 1" descr="ALMASHRI_0">
          <a:extLst>
            <a:ext uri="{FF2B5EF4-FFF2-40B4-BE49-F238E27FC236}">
              <a16:creationId xmlns:a16="http://schemas.microsoft.com/office/drawing/2014/main" id="{00000000-0008-0000-0600-00005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97" name="Picture 1" descr="ALMASHRI_0">
          <a:extLst>
            <a:ext uri="{FF2B5EF4-FFF2-40B4-BE49-F238E27FC236}">
              <a16:creationId xmlns:a16="http://schemas.microsoft.com/office/drawing/2014/main" id="{00000000-0008-0000-0600-00005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98" name="Picture 1" descr="ALMASHRI_0">
          <a:extLst>
            <a:ext uri="{FF2B5EF4-FFF2-40B4-BE49-F238E27FC236}">
              <a16:creationId xmlns:a16="http://schemas.microsoft.com/office/drawing/2014/main" id="{00000000-0008-0000-0600-00005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899" name="Picture 1" descr="ALMASHRI_0">
          <a:extLst>
            <a:ext uri="{FF2B5EF4-FFF2-40B4-BE49-F238E27FC236}">
              <a16:creationId xmlns:a16="http://schemas.microsoft.com/office/drawing/2014/main" id="{00000000-0008-0000-0600-00005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0" name="Picture 1" descr="ALMASHRI_0">
          <a:extLst>
            <a:ext uri="{FF2B5EF4-FFF2-40B4-BE49-F238E27FC236}">
              <a16:creationId xmlns:a16="http://schemas.microsoft.com/office/drawing/2014/main" id="{00000000-0008-0000-0600-00005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1" name="Picture 1" descr="ALMASHRI_0">
          <a:extLst>
            <a:ext uri="{FF2B5EF4-FFF2-40B4-BE49-F238E27FC236}">
              <a16:creationId xmlns:a16="http://schemas.microsoft.com/office/drawing/2014/main" id="{00000000-0008-0000-0600-00005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2" name="Picture 1" descr="ALMASHRI_0">
          <a:extLst>
            <a:ext uri="{FF2B5EF4-FFF2-40B4-BE49-F238E27FC236}">
              <a16:creationId xmlns:a16="http://schemas.microsoft.com/office/drawing/2014/main" id="{00000000-0008-0000-0600-00005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3" name="Picture 1" descr="ALMASHRI_0">
          <a:extLst>
            <a:ext uri="{FF2B5EF4-FFF2-40B4-BE49-F238E27FC236}">
              <a16:creationId xmlns:a16="http://schemas.microsoft.com/office/drawing/2014/main" id="{00000000-0008-0000-0600-00005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4" name="Picture 1" descr="ALMASHRI_0">
          <a:extLst>
            <a:ext uri="{FF2B5EF4-FFF2-40B4-BE49-F238E27FC236}">
              <a16:creationId xmlns:a16="http://schemas.microsoft.com/office/drawing/2014/main" id="{00000000-0008-0000-0600-00005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5" name="Picture 1" descr="ALMASHRI_0">
          <a:extLst>
            <a:ext uri="{FF2B5EF4-FFF2-40B4-BE49-F238E27FC236}">
              <a16:creationId xmlns:a16="http://schemas.microsoft.com/office/drawing/2014/main" id="{00000000-0008-0000-0600-00005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6" name="Picture 1" descr="ALMASHRI_0">
          <a:extLst>
            <a:ext uri="{FF2B5EF4-FFF2-40B4-BE49-F238E27FC236}">
              <a16:creationId xmlns:a16="http://schemas.microsoft.com/office/drawing/2014/main" id="{00000000-0008-0000-0600-00005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7" name="Picture 1" descr="ALMASHRI_0">
          <a:extLst>
            <a:ext uri="{FF2B5EF4-FFF2-40B4-BE49-F238E27FC236}">
              <a16:creationId xmlns:a16="http://schemas.microsoft.com/office/drawing/2014/main" id="{00000000-0008-0000-0600-00005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8" name="Picture 1" descr="ALMASHRI_0">
          <a:extLst>
            <a:ext uri="{FF2B5EF4-FFF2-40B4-BE49-F238E27FC236}">
              <a16:creationId xmlns:a16="http://schemas.microsoft.com/office/drawing/2014/main" id="{00000000-0008-0000-0600-00005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09" name="Picture 1" descr="ALMASHRI_0">
          <a:extLst>
            <a:ext uri="{FF2B5EF4-FFF2-40B4-BE49-F238E27FC236}">
              <a16:creationId xmlns:a16="http://schemas.microsoft.com/office/drawing/2014/main" id="{00000000-0008-0000-0600-00005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10" name="Picture 1" descr="ALMASHRI_0">
          <a:extLst>
            <a:ext uri="{FF2B5EF4-FFF2-40B4-BE49-F238E27FC236}">
              <a16:creationId xmlns:a16="http://schemas.microsoft.com/office/drawing/2014/main" id="{00000000-0008-0000-0600-00005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1" name="Picture 1" descr="ALMASHRI_0">
          <a:extLst>
            <a:ext uri="{FF2B5EF4-FFF2-40B4-BE49-F238E27FC236}">
              <a16:creationId xmlns:a16="http://schemas.microsoft.com/office/drawing/2014/main" id="{00000000-0008-0000-0600-00005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2" name="Picture 1" descr="ALMASHRI_0">
          <a:extLst>
            <a:ext uri="{FF2B5EF4-FFF2-40B4-BE49-F238E27FC236}">
              <a16:creationId xmlns:a16="http://schemas.microsoft.com/office/drawing/2014/main" id="{00000000-0008-0000-0600-00006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3" name="Picture 1" descr="ALMASHRI_0">
          <a:extLst>
            <a:ext uri="{FF2B5EF4-FFF2-40B4-BE49-F238E27FC236}">
              <a16:creationId xmlns:a16="http://schemas.microsoft.com/office/drawing/2014/main" id="{00000000-0008-0000-0600-00006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4" name="Picture 1" descr="ALMASHRI_0">
          <a:extLst>
            <a:ext uri="{FF2B5EF4-FFF2-40B4-BE49-F238E27FC236}">
              <a16:creationId xmlns:a16="http://schemas.microsoft.com/office/drawing/2014/main" id="{00000000-0008-0000-0600-00006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5" name="Picture 1" descr="ALMASHRI_0">
          <a:extLst>
            <a:ext uri="{FF2B5EF4-FFF2-40B4-BE49-F238E27FC236}">
              <a16:creationId xmlns:a16="http://schemas.microsoft.com/office/drawing/2014/main" id="{00000000-0008-0000-0600-00006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6" name="Picture 1" descr="ALMASHRI_0">
          <a:extLst>
            <a:ext uri="{FF2B5EF4-FFF2-40B4-BE49-F238E27FC236}">
              <a16:creationId xmlns:a16="http://schemas.microsoft.com/office/drawing/2014/main" id="{00000000-0008-0000-0600-00006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7" name="Picture 1" descr="ALMASHRI_0">
          <a:extLst>
            <a:ext uri="{FF2B5EF4-FFF2-40B4-BE49-F238E27FC236}">
              <a16:creationId xmlns:a16="http://schemas.microsoft.com/office/drawing/2014/main" id="{00000000-0008-0000-0600-00006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8" name="Picture 1" descr="ALMASHRI_0">
          <a:extLst>
            <a:ext uri="{FF2B5EF4-FFF2-40B4-BE49-F238E27FC236}">
              <a16:creationId xmlns:a16="http://schemas.microsoft.com/office/drawing/2014/main" id="{00000000-0008-0000-0600-00006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19" name="Picture 1" descr="ALMASHRI_0">
          <a:extLst>
            <a:ext uri="{FF2B5EF4-FFF2-40B4-BE49-F238E27FC236}">
              <a16:creationId xmlns:a16="http://schemas.microsoft.com/office/drawing/2014/main" id="{00000000-0008-0000-0600-00006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20" name="Picture 1" descr="ALMASHRI_0">
          <a:extLst>
            <a:ext uri="{FF2B5EF4-FFF2-40B4-BE49-F238E27FC236}">
              <a16:creationId xmlns:a16="http://schemas.microsoft.com/office/drawing/2014/main" id="{00000000-0008-0000-0600-00006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21" name="Picture 1" descr="ALMASHRI_0">
          <a:extLst>
            <a:ext uri="{FF2B5EF4-FFF2-40B4-BE49-F238E27FC236}">
              <a16:creationId xmlns:a16="http://schemas.microsoft.com/office/drawing/2014/main" id="{00000000-0008-0000-0600-00006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22" name="Picture 1" descr="ALMASHRI_0">
          <a:extLst>
            <a:ext uri="{FF2B5EF4-FFF2-40B4-BE49-F238E27FC236}">
              <a16:creationId xmlns:a16="http://schemas.microsoft.com/office/drawing/2014/main" id="{00000000-0008-0000-0600-00006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23" name="Picture 1" descr="ALMASHRI_0">
          <a:extLst>
            <a:ext uri="{FF2B5EF4-FFF2-40B4-BE49-F238E27FC236}">
              <a16:creationId xmlns:a16="http://schemas.microsoft.com/office/drawing/2014/main" id="{00000000-0008-0000-0600-00006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24" name="Picture 1" descr="ALMASHRI_0">
          <a:extLst>
            <a:ext uri="{FF2B5EF4-FFF2-40B4-BE49-F238E27FC236}">
              <a16:creationId xmlns:a16="http://schemas.microsoft.com/office/drawing/2014/main" id="{00000000-0008-0000-0600-00006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25" name="Picture 1" descr="ALMASHRI_0">
          <a:extLst>
            <a:ext uri="{FF2B5EF4-FFF2-40B4-BE49-F238E27FC236}">
              <a16:creationId xmlns:a16="http://schemas.microsoft.com/office/drawing/2014/main" id="{00000000-0008-0000-0600-00006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26720"/>
    <xdr:pic>
      <xdr:nvPicPr>
        <xdr:cNvPr id="2926" name="Picture 1" descr="ALMASHRI_0">
          <a:extLst>
            <a:ext uri="{FF2B5EF4-FFF2-40B4-BE49-F238E27FC236}">
              <a16:creationId xmlns:a16="http://schemas.microsoft.com/office/drawing/2014/main" id="{00000000-0008-0000-0600-00006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27" name="Picture 1" descr="ALMASHRI_0">
          <a:extLst>
            <a:ext uri="{FF2B5EF4-FFF2-40B4-BE49-F238E27FC236}">
              <a16:creationId xmlns:a16="http://schemas.microsoft.com/office/drawing/2014/main" id="{00000000-0008-0000-0600-00006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28" name="Picture 1" descr="ALMASHRI_0">
          <a:extLst>
            <a:ext uri="{FF2B5EF4-FFF2-40B4-BE49-F238E27FC236}">
              <a16:creationId xmlns:a16="http://schemas.microsoft.com/office/drawing/2014/main" id="{00000000-0008-0000-0600-00007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29" name="Picture 1" descr="ALMASHRI_0">
          <a:extLst>
            <a:ext uri="{FF2B5EF4-FFF2-40B4-BE49-F238E27FC236}">
              <a16:creationId xmlns:a16="http://schemas.microsoft.com/office/drawing/2014/main" id="{00000000-0008-0000-0600-00007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0" name="Picture 1" descr="ALMASHRI_0">
          <a:extLst>
            <a:ext uri="{FF2B5EF4-FFF2-40B4-BE49-F238E27FC236}">
              <a16:creationId xmlns:a16="http://schemas.microsoft.com/office/drawing/2014/main" id="{00000000-0008-0000-0600-00007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1" name="Picture 1" descr="ALMASHRI_0">
          <a:extLst>
            <a:ext uri="{FF2B5EF4-FFF2-40B4-BE49-F238E27FC236}">
              <a16:creationId xmlns:a16="http://schemas.microsoft.com/office/drawing/2014/main" id="{00000000-0008-0000-0600-00007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2" name="Picture 1" descr="ALMASHRI_0">
          <a:extLst>
            <a:ext uri="{FF2B5EF4-FFF2-40B4-BE49-F238E27FC236}">
              <a16:creationId xmlns:a16="http://schemas.microsoft.com/office/drawing/2014/main" id="{00000000-0008-0000-0600-00007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3" name="Picture 1" descr="ALMASHRI_0">
          <a:extLst>
            <a:ext uri="{FF2B5EF4-FFF2-40B4-BE49-F238E27FC236}">
              <a16:creationId xmlns:a16="http://schemas.microsoft.com/office/drawing/2014/main" id="{00000000-0008-0000-0600-00007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4" name="Picture 1" descr="ALMASHRI_0">
          <a:extLst>
            <a:ext uri="{FF2B5EF4-FFF2-40B4-BE49-F238E27FC236}">
              <a16:creationId xmlns:a16="http://schemas.microsoft.com/office/drawing/2014/main" id="{00000000-0008-0000-0600-00007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5" name="Picture 1" descr="ALMASHRI_0">
          <a:extLst>
            <a:ext uri="{FF2B5EF4-FFF2-40B4-BE49-F238E27FC236}">
              <a16:creationId xmlns:a16="http://schemas.microsoft.com/office/drawing/2014/main" id="{00000000-0008-0000-0600-00007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6" name="Picture 1" descr="ALMASHRI_0">
          <a:extLst>
            <a:ext uri="{FF2B5EF4-FFF2-40B4-BE49-F238E27FC236}">
              <a16:creationId xmlns:a16="http://schemas.microsoft.com/office/drawing/2014/main" id="{00000000-0008-0000-0600-00007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7" name="Picture 1" descr="ALMASHRI_0">
          <a:extLst>
            <a:ext uri="{FF2B5EF4-FFF2-40B4-BE49-F238E27FC236}">
              <a16:creationId xmlns:a16="http://schemas.microsoft.com/office/drawing/2014/main" id="{00000000-0008-0000-0600-00007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8" name="Picture 1" descr="ALMASHRI_0">
          <a:extLst>
            <a:ext uri="{FF2B5EF4-FFF2-40B4-BE49-F238E27FC236}">
              <a16:creationId xmlns:a16="http://schemas.microsoft.com/office/drawing/2014/main" id="{00000000-0008-0000-0600-00007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39" name="Picture 1" descr="ALMASHRI_0">
          <a:extLst>
            <a:ext uri="{FF2B5EF4-FFF2-40B4-BE49-F238E27FC236}">
              <a16:creationId xmlns:a16="http://schemas.microsoft.com/office/drawing/2014/main" id="{00000000-0008-0000-0600-00007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40" name="Picture 1" descr="ALMASHRI_0">
          <a:extLst>
            <a:ext uri="{FF2B5EF4-FFF2-40B4-BE49-F238E27FC236}">
              <a16:creationId xmlns:a16="http://schemas.microsoft.com/office/drawing/2014/main" id="{00000000-0008-0000-0600-00007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41" name="Picture 1" descr="ALMASHRI_0">
          <a:extLst>
            <a:ext uri="{FF2B5EF4-FFF2-40B4-BE49-F238E27FC236}">
              <a16:creationId xmlns:a16="http://schemas.microsoft.com/office/drawing/2014/main" id="{00000000-0008-0000-0600-00007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417195"/>
    <xdr:pic>
      <xdr:nvPicPr>
        <xdr:cNvPr id="2942" name="Picture 1" descr="ALMASHRI_0">
          <a:extLst>
            <a:ext uri="{FF2B5EF4-FFF2-40B4-BE49-F238E27FC236}">
              <a16:creationId xmlns:a16="http://schemas.microsoft.com/office/drawing/2014/main" id="{00000000-0008-0000-0600-00007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43" name="Picture 1" descr="ALMASHRI_0">
          <a:extLst>
            <a:ext uri="{FF2B5EF4-FFF2-40B4-BE49-F238E27FC236}">
              <a16:creationId xmlns:a16="http://schemas.microsoft.com/office/drawing/2014/main" id="{00000000-0008-0000-0600-00007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44" name="Picture 1" descr="ALMASHRI_0">
          <a:extLst>
            <a:ext uri="{FF2B5EF4-FFF2-40B4-BE49-F238E27FC236}">
              <a16:creationId xmlns:a16="http://schemas.microsoft.com/office/drawing/2014/main" id="{00000000-0008-0000-0600-00008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45" name="Picture 1" descr="ALMASHRI_0">
          <a:extLst>
            <a:ext uri="{FF2B5EF4-FFF2-40B4-BE49-F238E27FC236}">
              <a16:creationId xmlns:a16="http://schemas.microsoft.com/office/drawing/2014/main" id="{00000000-0008-0000-0600-00008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46" name="Picture 1" descr="ALMASHRI_0">
          <a:extLst>
            <a:ext uri="{FF2B5EF4-FFF2-40B4-BE49-F238E27FC236}">
              <a16:creationId xmlns:a16="http://schemas.microsoft.com/office/drawing/2014/main" id="{00000000-0008-0000-0600-00008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47" name="Picture 1" descr="ALMASHRI_0">
          <a:extLst>
            <a:ext uri="{FF2B5EF4-FFF2-40B4-BE49-F238E27FC236}">
              <a16:creationId xmlns:a16="http://schemas.microsoft.com/office/drawing/2014/main" id="{00000000-0008-0000-0600-00008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48" name="Picture 1" descr="ALMASHRI_0">
          <a:extLst>
            <a:ext uri="{FF2B5EF4-FFF2-40B4-BE49-F238E27FC236}">
              <a16:creationId xmlns:a16="http://schemas.microsoft.com/office/drawing/2014/main" id="{00000000-0008-0000-0600-00008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49" name="Picture 1" descr="ALMASHRI_0">
          <a:extLst>
            <a:ext uri="{FF2B5EF4-FFF2-40B4-BE49-F238E27FC236}">
              <a16:creationId xmlns:a16="http://schemas.microsoft.com/office/drawing/2014/main" id="{00000000-0008-0000-0600-00008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0" name="Picture 1" descr="ALMASHRI_0">
          <a:extLst>
            <a:ext uri="{FF2B5EF4-FFF2-40B4-BE49-F238E27FC236}">
              <a16:creationId xmlns:a16="http://schemas.microsoft.com/office/drawing/2014/main" id="{00000000-0008-0000-0600-00008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1" name="Picture 1" descr="ALMASHRI_0">
          <a:extLst>
            <a:ext uri="{FF2B5EF4-FFF2-40B4-BE49-F238E27FC236}">
              <a16:creationId xmlns:a16="http://schemas.microsoft.com/office/drawing/2014/main" id="{00000000-0008-0000-0600-00008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2" name="Picture 1" descr="ALMASHRI_0">
          <a:extLst>
            <a:ext uri="{FF2B5EF4-FFF2-40B4-BE49-F238E27FC236}">
              <a16:creationId xmlns:a16="http://schemas.microsoft.com/office/drawing/2014/main" id="{00000000-0008-0000-0600-00008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3" name="Picture 1" descr="ALMASHRI_0">
          <a:extLst>
            <a:ext uri="{FF2B5EF4-FFF2-40B4-BE49-F238E27FC236}">
              <a16:creationId xmlns:a16="http://schemas.microsoft.com/office/drawing/2014/main" id="{00000000-0008-0000-0600-00008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4" name="Picture 1" descr="ALMASHRI_0">
          <a:extLst>
            <a:ext uri="{FF2B5EF4-FFF2-40B4-BE49-F238E27FC236}">
              <a16:creationId xmlns:a16="http://schemas.microsoft.com/office/drawing/2014/main" id="{00000000-0008-0000-0600-00008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5" name="Picture 1" descr="ALMASHRI_0">
          <a:extLst>
            <a:ext uri="{FF2B5EF4-FFF2-40B4-BE49-F238E27FC236}">
              <a16:creationId xmlns:a16="http://schemas.microsoft.com/office/drawing/2014/main" id="{00000000-0008-0000-0600-00008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6" name="Picture 1" descr="ALMASHRI_0">
          <a:extLst>
            <a:ext uri="{FF2B5EF4-FFF2-40B4-BE49-F238E27FC236}">
              <a16:creationId xmlns:a16="http://schemas.microsoft.com/office/drawing/2014/main" id="{00000000-0008-0000-0600-00008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7" name="Picture 1" descr="ALMASHRI_0">
          <a:extLst>
            <a:ext uri="{FF2B5EF4-FFF2-40B4-BE49-F238E27FC236}">
              <a16:creationId xmlns:a16="http://schemas.microsoft.com/office/drawing/2014/main" id="{00000000-0008-0000-0600-00008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94335"/>
    <xdr:pic>
      <xdr:nvPicPr>
        <xdr:cNvPr id="2958" name="Picture 1" descr="ALMASHRI_0">
          <a:extLst>
            <a:ext uri="{FF2B5EF4-FFF2-40B4-BE49-F238E27FC236}">
              <a16:creationId xmlns:a16="http://schemas.microsoft.com/office/drawing/2014/main" id="{00000000-0008-0000-0600-00008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59" name="Picture 1" descr="ALMASHRI_0">
          <a:extLst>
            <a:ext uri="{FF2B5EF4-FFF2-40B4-BE49-F238E27FC236}">
              <a16:creationId xmlns:a16="http://schemas.microsoft.com/office/drawing/2014/main" id="{00000000-0008-0000-0600-00008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0" name="Picture 1" descr="ALMASHRI_0">
          <a:extLst>
            <a:ext uri="{FF2B5EF4-FFF2-40B4-BE49-F238E27FC236}">
              <a16:creationId xmlns:a16="http://schemas.microsoft.com/office/drawing/2014/main" id="{00000000-0008-0000-0600-00009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1" name="Picture 1" descr="ALMASHRI_0">
          <a:extLst>
            <a:ext uri="{FF2B5EF4-FFF2-40B4-BE49-F238E27FC236}">
              <a16:creationId xmlns:a16="http://schemas.microsoft.com/office/drawing/2014/main" id="{00000000-0008-0000-0600-00009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2" name="Picture 1" descr="ALMASHRI_0">
          <a:extLst>
            <a:ext uri="{FF2B5EF4-FFF2-40B4-BE49-F238E27FC236}">
              <a16:creationId xmlns:a16="http://schemas.microsoft.com/office/drawing/2014/main" id="{00000000-0008-0000-0600-00009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3" name="Picture 1" descr="ALMASHRI_0">
          <a:extLst>
            <a:ext uri="{FF2B5EF4-FFF2-40B4-BE49-F238E27FC236}">
              <a16:creationId xmlns:a16="http://schemas.microsoft.com/office/drawing/2014/main" id="{00000000-0008-0000-0600-00009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4" name="Picture 1" descr="ALMASHRI_0">
          <a:extLst>
            <a:ext uri="{FF2B5EF4-FFF2-40B4-BE49-F238E27FC236}">
              <a16:creationId xmlns:a16="http://schemas.microsoft.com/office/drawing/2014/main" id="{00000000-0008-0000-0600-00009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5" name="Picture 1" descr="ALMASHRI_0">
          <a:extLst>
            <a:ext uri="{FF2B5EF4-FFF2-40B4-BE49-F238E27FC236}">
              <a16:creationId xmlns:a16="http://schemas.microsoft.com/office/drawing/2014/main" id="{00000000-0008-0000-0600-00009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6" name="Picture 1" descr="ALMASHRI_0">
          <a:extLst>
            <a:ext uri="{FF2B5EF4-FFF2-40B4-BE49-F238E27FC236}">
              <a16:creationId xmlns:a16="http://schemas.microsoft.com/office/drawing/2014/main" id="{00000000-0008-0000-0600-00009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7" name="Picture 1" descr="ALMASHRI_0">
          <a:extLst>
            <a:ext uri="{FF2B5EF4-FFF2-40B4-BE49-F238E27FC236}">
              <a16:creationId xmlns:a16="http://schemas.microsoft.com/office/drawing/2014/main" id="{00000000-0008-0000-0600-00009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8" name="Picture 1" descr="ALMASHRI_0">
          <a:extLst>
            <a:ext uri="{FF2B5EF4-FFF2-40B4-BE49-F238E27FC236}">
              <a16:creationId xmlns:a16="http://schemas.microsoft.com/office/drawing/2014/main" id="{00000000-0008-0000-0600-00009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69" name="Picture 1" descr="ALMASHRI_0">
          <a:extLst>
            <a:ext uri="{FF2B5EF4-FFF2-40B4-BE49-F238E27FC236}">
              <a16:creationId xmlns:a16="http://schemas.microsoft.com/office/drawing/2014/main" id="{00000000-0008-0000-0600-00009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70" name="Picture 1" descr="ALMASHRI_0">
          <a:extLst>
            <a:ext uri="{FF2B5EF4-FFF2-40B4-BE49-F238E27FC236}">
              <a16:creationId xmlns:a16="http://schemas.microsoft.com/office/drawing/2014/main" id="{00000000-0008-0000-0600-00009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71" name="Picture 1" descr="ALMASHRI_0">
          <a:extLst>
            <a:ext uri="{FF2B5EF4-FFF2-40B4-BE49-F238E27FC236}">
              <a16:creationId xmlns:a16="http://schemas.microsoft.com/office/drawing/2014/main" id="{00000000-0008-0000-0600-00009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72" name="Picture 1" descr="ALMASHRI_0">
          <a:extLst>
            <a:ext uri="{FF2B5EF4-FFF2-40B4-BE49-F238E27FC236}">
              <a16:creationId xmlns:a16="http://schemas.microsoft.com/office/drawing/2014/main" id="{00000000-0008-0000-0600-00009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184</xdr:row>
      <xdr:rowOff>0</xdr:rowOff>
    </xdr:from>
    <xdr:ext cx="0" cy="384810"/>
    <xdr:pic>
      <xdr:nvPicPr>
        <xdr:cNvPr id="2973" name="Picture 1" descr="ALMASHRI_0">
          <a:extLst>
            <a:ext uri="{FF2B5EF4-FFF2-40B4-BE49-F238E27FC236}">
              <a16:creationId xmlns:a16="http://schemas.microsoft.com/office/drawing/2014/main" id="{00000000-0008-0000-0600-00009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5809297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74" name="Picture 1" descr="ALMASHRI_0">
          <a:extLst>
            <a:ext uri="{FF2B5EF4-FFF2-40B4-BE49-F238E27FC236}">
              <a16:creationId xmlns:a16="http://schemas.microsoft.com/office/drawing/2014/main" id="{00000000-0008-0000-0600-00009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75" name="Picture 1" descr="ALMASHRI_0">
          <a:extLst>
            <a:ext uri="{FF2B5EF4-FFF2-40B4-BE49-F238E27FC236}">
              <a16:creationId xmlns:a16="http://schemas.microsoft.com/office/drawing/2014/main" id="{00000000-0008-0000-0600-00009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76" name="Picture 1" descr="ALMASHRI_0">
          <a:extLst>
            <a:ext uri="{FF2B5EF4-FFF2-40B4-BE49-F238E27FC236}">
              <a16:creationId xmlns:a16="http://schemas.microsoft.com/office/drawing/2014/main" id="{00000000-0008-0000-0600-0000A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77" name="Picture 1" descr="ALMASHRI_0">
          <a:extLst>
            <a:ext uri="{FF2B5EF4-FFF2-40B4-BE49-F238E27FC236}">
              <a16:creationId xmlns:a16="http://schemas.microsoft.com/office/drawing/2014/main" id="{00000000-0008-0000-0600-0000A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78" name="Picture 1" descr="ALMASHRI_0">
          <a:extLst>
            <a:ext uri="{FF2B5EF4-FFF2-40B4-BE49-F238E27FC236}">
              <a16:creationId xmlns:a16="http://schemas.microsoft.com/office/drawing/2014/main" id="{00000000-0008-0000-0600-0000A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79" name="Picture 1" descr="ALMASHRI_0">
          <a:extLst>
            <a:ext uri="{FF2B5EF4-FFF2-40B4-BE49-F238E27FC236}">
              <a16:creationId xmlns:a16="http://schemas.microsoft.com/office/drawing/2014/main" id="{00000000-0008-0000-0600-0000A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0" name="Picture 1" descr="ALMASHRI_0">
          <a:extLst>
            <a:ext uri="{FF2B5EF4-FFF2-40B4-BE49-F238E27FC236}">
              <a16:creationId xmlns:a16="http://schemas.microsoft.com/office/drawing/2014/main" id="{00000000-0008-0000-0600-0000A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1" name="Picture 1" descr="ALMASHRI_0">
          <a:extLst>
            <a:ext uri="{FF2B5EF4-FFF2-40B4-BE49-F238E27FC236}">
              <a16:creationId xmlns:a16="http://schemas.microsoft.com/office/drawing/2014/main" id="{00000000-0008-0000-0600-0000A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2" name="Picture 1" descr="ALMASHRI_0">
          <a:extLst>
            <a:ext uri="{FF2B5EF4-FFF2-40B4-BE49-F238E27FC236}">
              <a16:creationId xmlns:a16="http://schemas.microsoft.com/office/drawing/2014/main" id="{00000000-0008-0000-0600-0000A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3" name="Picture 1" descr="ALMASHRI_0">
          <a:extLst>
            <a:ext uri="{FF2B5EF4-FFF2-40B4-BE49-F238E27FC236}">
              <a16:creationId xmlns:a16="http://schemas.microsoft.com/office/drawing/2014/main" id="{00000000-0008-0000-0600-0000A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4" name="Picture 1" descr="ALMASHRI_0">
          <a:extLst>
            <a:ext uri="{FF2B5EF4-FFF2-40B4-BE49-F238E27FC236}">
              <a16:creationId xmlns:a16="http://schemas.microsoft.com/office/drawing/2014/main" id="{00000000-0008-0000-0600-0000A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5" name="Picture 1" descr="ALMASHRI_0">
          <a:extLst>
            <a:ext uri="{FF2B5EF4-FFF2-40B4-BE49-F238E27FC236}">
              <a16:creationId xmlns:a16="http://schemas.microsoft.com/office/drawing/2014/main" id="{00000000-0008-0000-0600-0000A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6" name="Picture 1" descr="ALMASHRI_0">
          <a:extLst>
            <a:ext uri="{FF2B5EF4-FFF2-40B4-BE49-F238E27FC236}">
              <a16:creationId xmlns:a16="http://schemas.microsoft.com/office/drawing/2014/main" id="{00000000-0008-0000-0600-0000A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7" name="Picture 1" descr="ALMASHRI_0">
          <a:extLst>
            <a:ext uri="{FF2B5EF4-FFF2-40B4-BE49-F238E27FC236}">
              <a16:creationId xmlns:a16="http://schemas.microsoft.com/office/drawing/2014/main" id="{00000000-0008-0000-0600-0000A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8" name="Picture 1" descr="ALMASHRI_0">
          <a:extLst>
            <a:ext uri="{FF2B5EF4-FFF2-40B4-BE49-F238E27FC236}">
              <a16:creationId xmlns:a16="http://schemas.microsoft.com/office/drawing/2014/main" id="{00000000-0008-0000-0600-0000A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2989" name="Picture 1" descr="ALMASHRI_0">
          <a:extLst>
            <a:ext uri="{FF2B5EF4-FFF2-40B4-BE49-F238E27FC236}">
              <a16:creationId xmlns:a16="http://schemas.microsoft.com/office/drawing/2014/main" id="{00000000-0008-0000-0600-0000A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0" name="Picture 1" descr="ALMASHRI_0">
          <a:extLst>
            <a:ext uri="{FF2B5EF4-FFF2-40B4-BE49-F238E27FC236}">
              <a16:creationId xmlns:a16="http://schemas.microsoft.com/office/drawing/2014/main" id="{00000000-0008-0000-0600-0000A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1" name="Picture 1" descr="ALMASHRI_0">
          <a:extLst>
            <a:ext uri="{FF2B5EF4-FFF2-40B4-BE49-F238E27FC236}">
              <a16:creationId xmlns:a16="http://schemas.microsoft.com/office/drawing/2014/main" id="{00000000-0008-0000-0600-0000A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2" name="Picture 1" descr="ALMASHRI_0">
          <a:extLst>
            <a:ext uri="{FF2B5EF4-FFF2-40B4-BE49-F238E27FC236}">
              <a16:creationId xmlns:a16="http://schemas.microsoft.com/office/drawing/2014/main" id="{00000000-0008-0000-0600-0000B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3" name="Picture 1" descr="ALMASHRI_0">
          <a:extLst>
            <a:ext uri="{FF2B5EF4-FFF2-40B4-BE49-F238E27FC236}">
              <a16:creationId xmlns:a16="http://schemas.microsoft.com/office/drawing/2014/main" id="{00000000-0008-0000-0600-0000B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4" name="Picture 1" descr="ALMASHRI_0">
          <a:extLst>
            <a:ext uri="{FF2B5EF4-FFF2-40B4-BE49-F238E27FC236}">
              <a16:creationId xmlns:a16="http://schemas.microsoft.com/office/drawing/2014/main" id="{00000000-0008-0000-0600-0000B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5" name="Picture 1" descr="ALMASHRI_0">
          <a:extLst>
            <a:ext uri="{FF2B5EF4-FFF2-40B4-BE49-F238E27FC236}">
              <a16:creationId xmlns:a16="http://schemas.microsoft.com/office/drawing/2014/main" id="{00000000-0008-0000-0600-0000B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6" name="Picture 1" descr="ALMASHRI_0">
          <a:extLst>
            <a:ext uri="{FF2B5EF4-FFF2-40B4-BE49-F238E27FC236}">
              <a16:creationId xmlns:a16="http://schemas.microsoft.com/office/drawing/2014/main" id="{00000000-0008-0000-0600-0000B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7" name="Picture 1" descr="ALMASHRI_0">
          <a:extLst>
            <a:ext uri="{FF2B5EF4-FFF2-40B4-BE49-F238E27FC236}">
              <a16:creationId xmlns:a16="http://schemas.microsoft.com/office/drawing/2014/main" id="{00000000-0008-0000-0600-0000B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8" name="Picture 1" descr="ALMASHRI_0">
          <a:extLst>
            <a:ext uri="{FF2B5EF4-FFF2-40B4-BE49-F238E27FC236}">
              <a16:creationId xmlns:a16="http://schemas.microsoft.com/office/drawing/2014/main" id="{00000000-0008-0000-0600-0000B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2999" name="Picture 1" descr="ALMASHRI_0">
          <a:extLst>
            <a:ext uri="{FF2B5EF4-FFF2-40B4-BE49-F238E27FC236}">
              <a16:creationId xmlns:a16="http://schemas.microsoft.com/office/drawing/2014/main" id="{00000000-0008-0000-0600-0000B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00" name="Picture 1" descr="ALMASHRI_0">
          <a:extLst>
            <a:ext uri="{FF2B5EF4-FFF2-40B4-BE49-F238E27FC236}">
              <a16:creationId xmlns:a16="http://schemas.microsoft.com/office/drawing/2014/main" id="{00000000-0008-0000-0600-0000B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01" name="Picture 1" descr="ALMASHRI_0">
          <a:extLst>
            <a:ext uri="{FF2B5EF4-FFF2-40B4-BE49-F238E27FC236}">
              <a16:creationId xmlns:a16="http://schemas.microsoft.com/office/drawing/2014/main" id="{00000000-0008-0000-0600-0000B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02" name="Picture 1" descr="ALMASHRI_0">
          <a:extLst>
            <a:ext uri="{FF2B5EF4-FFF2-40B4-BE49-F238E27FC236}">
              <a16:creationId xmlns:a16="http://schemas.microsoft.com/office/drawing/2014/main" id="{00000000-0008-0000-0600-0000B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03" name="Picture 1" descr="ALMASHRI_0">
          <a:extLst>
            <a:ext uri="{FF2B5EF4-FFF2-40B4-BE49-F238E27FC236}">
              <a16:creationId xmlns:a16="http://schemas.microsoft.com/office/drawing/2014/main" id="{00000000-0008-0000-0600-0000B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04" name="Picture 1" descr="ALMASHRI_0">
          <a:extLst>
            <a:ext uri="{FF2B5EF4-FFF2-40B4-BE49-F238E27FC236}">
              <a16:creationId xmlns:a16="http://schemas.microsoft.com/office/drawing/2014/main" id="{00000000-0008-0000-0600-0000B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05" name="Picture 1" descr="ALMASHRI_0">
          <a:extLst>
            <a:ext uri="{FF2B5EF4-FFF2-40B4-BE49-F238E27FC236}">
              <a16:creationId xmlns:a16="http://schemas.microsoft.com/office/drawing/2014/main" id="{00000000-0008-0000-0600-0000B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06" name="Picture 1" descr="ALMASHRI_0">
          <a:extLst>
            <a:ext uri="{FF2B5EF4-FFF2-40B4-BE49-F238E27FC236}">
              <a16:creationId xmlns:a16="http://schemas.microsoft.com/office/drawing/2014/main" id="{00000000-0008-0000-0600-0000B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07" name="Picture 1" descr="ALMASHRI_0">
          <a:extLst>
            <a:ext uri="{FF2B5EF4-FFF2-40B4-BE49-F238E27FC236}">
              <a16:creationId xmlns:a16="http://schemas.microsoft.com/office/drawing/2014/main" id="{00000000-0008-0000-0600-0000B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08" name="Picture 1" descr="ALMASHRI_0">
          <a:extLst>
            <a:ext uri="{FF2B5EF4-FFF2-40B4-BE49-F238E27FC236}">
              <a16:creationId xmlns:a16="http://schemas.microsoft.com/office/drawing/2014/main" id="{00000000-0008-0000-0600-0000C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09" name="Picture 1" descr="ALMASHRI_0">
          <a:extLst>
            <a:ext uri="{FF2B5EF4-FFF2-40B4-BE49-F238E27FC236}">
              <a16:creationId xmlns:a16="http://schemas.microsoft.com/office/drawing/2014/main" id="{00000000-0008-0000-0600-0000C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0" name="Picture 1" descr="ALMASHRI_0">
          <a:extLst>
            <a:ext uri="{FF2B5EF4-FFF2-40B4-BE49-F238E27FC236}">
              <a16:creationId xmlns:a16="http://schemas.microsoft.com/office/drawing/2014/main" id="{00000000-0008-0000-0600-0000C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1" name="Picture 1" descr="ALMASHRI_0">
          <a:extLst>
            <a:ext uri="{FF2B5EF4-FFF2-40B4-BE49-F238E27FC236}">
              <a16:creationId xmlns:a16="http://schemas.microsoft.com/office/drawing/2014/main" id="{00000000-0008-0000-0600-0000C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2" name="Picture 1" descr="ALMASHRI_0">
          <a:extLst>
            <a:ext uri="{FF2B5EF4-FFF2-40B4-BE49-F238E27FC236}">
              <a16:creationId xmlns:a16="http://schemas.microsoft.com/office/drawing/2014/main" id="{00000000-0008-0000-0600-0000C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3" name="Picture 1" descr="ALMASHRI_0">
          <a:extLst>
            <a:ext uri="{FF2B5EF4-FFF2-40B4-BE49-F238E27FC236}">
              <a16:creationId xmlns:a16="http://schemas.microsoft.com/office/drawing/2014/main" id="{00000000-0008-0000-0600-0000C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4" name="Picture 1" descr="ALMASHRI_0">
          <a:extLst>
            <a:ext uri="{FF2B5EF4-FFF2-40B4-BE49-F238E27FC236}">
              <a16:creationId xmlns:a16="http://schemas.microsoft.com/office/drawing/2014/main" id="{00000000-0008-0000-0600-0000C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5" name="Picture 1" descr="ALMASHRI_0">
          <a:extLst>
            <a:ext uri="{FF2B5EF4-FFF2-40B4-BE49-F238E27FC236}">
              <a16:creationId xmlns:a16="http://schemas.microsoft.com/office/drawing/2014/main" id="{00000000-0008-0000-0600-0000C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6" name="Picture 1" descr="ALMASHRI_0">
          <a:extLst>
            <a:ext uri="{FF2B5EF4-FFF2-40B4-BE49-F238E27FC236}">
              <a16:creationId xmlns:a16="http://schemas.microsoft.com/office/drawing/2014/main" id="{00000000-0008-0000-0600-0000C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7" name="Picture 1" descr="ALMASHRI_0">
          <a:extLst>
            <a:ext uri="{FF2B5EF4-FFF2-40B4-BE49-F238E27FC236}">
              <a16:creationId xmlns:a16="http://schemas.microsoft.com/office/drawing/2014/main" id="{00000000-0008-0000-0600-0000C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8" name="Picture 1" descr="ALMASHRI_0">
          <a:extLst>
            <a:ext uri="{FF2B5EF4-FFF2-40B4-BE49-F238E27FC236}">
              <a16:creationId xmlns:a16="http://schemas.microsoft.com/office/drawing/2014/main" id="{00000000-0008-0000-0600-0000C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19" name="Picture 1" descr="ALMASHRI_0">
          <a:extLst>
            <a:ext uri="{FF2B5EF4-FFF2-40B4-BE49-F238E27FC236}">
              <a16:creationId xmlns:a16="http://schemas.microsoft.com/office/drawing/2014/main" id="{00000000-0008-0000-0600-0000C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20" name="Picture 1" descr="ALMASHRI_0">
          <a:extLst>
            <a:ext uri="{FF2B5EF4-FFF2-40B4-BE49-F238E27FC236}">
              <a16:creationId xmlns:a16="http://schemas.microsoft.com/office/drawing/2014/main" id="{00000000-0008-0000-0600-0000C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021" name="Picture 1" descr="ALMASHRI_0">
          <a:extLst>
            <a:ext uri="{FF2B5EF4-FFF2-40B4-BE49-F238E27FC236}">
              <a16:creationId xmlns:a16="http://schemas.microsoft.com/office/drawing/2014/main" id="{00000000-0008-0000-0600-0000C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2" name="Picture 1" descr="ALMASHRI_0">
          <a:extLst>
            <a:ext uri="{FF2B5EF4-FFF2-40B4-BE49-F238E27FC236}">
              <a16:creationId xmlns:a16="http://schemas.microsoft.com/office/drawing/2014/main" id="{00000000-0008-0000-0600-0000C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3" name="Picture 1" descr="ALMASHRI_0">
          <a:extLst>
            <a:ext uri="{FF2B5EF4-FFF2-40B4-BE49-F238E27FC236}">
              <a16:creationId xmlns:a16="http://schemas.microsoft.com/office/drawing/2014/main" id="{00000000-0008-0000-0600-0000C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4" name="Picture 1" descr="ALMASHRI_0">
          <a:extLst>
            <a:ext uri="{FF2B5EF4-FFF2-40B4-BE49-F238E27FC236}">
              <a16:creationId xmlns:a16="http://schemas.microsoft.com/office/drawing/2014/main" id="{00000000-0008-0000-0600-0000D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5" name="Picture 1" descr="ALMASHRI_0">
          <a:extLst>
            <a:ext uri="{FF2B5EF4-FFF2-40B4-BE49-F238E27FC236}">
              <a16:creationId xmlns:a16="http://schemas.microsoft.com/office/drawing/2014/main" id="{00000000-0008-0000-0600-0000D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6" name="Picture 1" descr="ALMASHRI_0">
          <a:extLst>
            <a:ext uri="{FF2B5EF4-FFF2-40B4-BE49-F238E27FC236}">
              <a16:creationId xmlns:a16="http://schemas.microsoft.com/office/drawing/2014/main" id="{00000000-0008-0000-0600-0000D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7" name="Picture 1" descr="ALMASHRI_0">
          <a:extLst>
            <a:ext uri="{FF2B5EF4-FFF2-40B4-BE49-F238E27FC236}">
              <a16:creationId xmlns:a16="http://schemas.microsoft.com/office/drawing/2014/main" id="{00000000-0008-0000-0600-0000D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8" name="Picture 1" descr="ALMASHRI_0">
          <a:extLst>
            <a:ext uri="{FF2B5EF4-FFF2-40B4-BE49-F238E27FC236}">
              <a16:creationId xmlns:a16="http://schemas.microsoft.com/office/drawing/2014/main" id="{00000000-0008-0000-0600-0000D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29" name="Picture 1" descr="ALMASHRI_0">
          <a:extLst>
            <a:ext uri="{FF2B5EF4-FFF2-40B4-BE49-F238E27FC236}">
              <a16:creationId xmlns:a16="http://schemas.microsoft.com/office/drawing/2014/main" id="{00000000-0008-0000-0600-0000D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0" name="Picture 1" descr="ALMASHRI_0">
          <a:extLst>
            <a:ext uri="{FF2B5EF4-FFF2-40B4-BE49-F238E27FC236}">
              <a16:creationId xmlns:a16="http://schemas.microsoft.com/office/drawing/2014/main" id="{00000000-0008-0000-0600-0000D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1" name="Picture 1" descr="ALMASHRI_0">
          <a:extLst>
            <a:ext uri="{FF2B5EF4-FFF2-40B4-BE49-F238E27FC236}">
              <a16:creationId xmlns:a16="http://schemas.microsoft.com/office/drawing/2014/main" id="{00000000-0008-0000-0600-0000D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2" name="Picture 1" descr="ALMASHRI_0">
          <a:extLst>
            <a:ext uri="{FF2B5EF4-FFF2-40B4-BE49-F238E27FC236}">
              <a16:creationId xmlns:a16="http://schemas.microsoft.com/office/drawing/2014/main" id="{00000000-0008-0000-0600-0000D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3" name="Picture 1" descr="ALMASHRI_0">
          <a:extLst>
            <a:ext uri="{FF2B5EF4-FFF2-40B4-BE49-F238E27FC236}">
              <a16:creationId xmlns:a16="http://schemas.microsoft.com/office/drawing/2014/main" id="{00000000-0008-0000-0600-0000D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4" name="Picture 1" descr="ALMASHRI_0">
          <a:extLst>
            <a:ext uri="{FF2B5EF4-FFF2-40B4-BE49-F238E27FC236}">
              <a16:creationId xmlns:a16="http://schemas.microsoft.com/office/drawing/2014/main" id="{00000000-0008-0000-0600-0000D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5" name="Picture 1" descr="ALMASHRI_0">
          <a:extLst>
            <a:ext uri="{FF2B5EF4-FFF2-40B4-BE49-F238E27FC236}">
              <a16:creationId xmlns:a16="http://schemas.microsoft.com/office/drawing/2014/main" id="{00000000-0008-0000-0600-0000D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6" name="Picture 1" descr="ALMASHRI_0">
          <a:extLst>
            <a:ext uri="{FF2B5EF4-FFF2-40B4-BE49-F238E27FC236}">
              <a16:creationId xmlns:a16="http://schemas.microsoft.com/office/drawing/2014/main" id="{00000000-0008-0000-0600-0000D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037" name="Picture 1" descr="ALMASHRI_0">
          <a:extLst>
            <a:ext uri="{FF2B5EF4-FFF2-40B4-BE49-F238E27FC236}">
              <a16:creationId xmlns:a16="http://schemas.microsoft.com/office/drawing/2014/main" id="{00000000-0008-0000-0600-0000D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38" name="Picture 1" descr="ALMASHRI_0">
          <a:extLst>
            <a:ext uri="{FF2B5EF4-FFF2-40B4-BE49-F238E27FC236}">
              <a16:creationId xmlns:a16="http://schemas.microsoft.com/office/drawing/2014/main" id="{00000000-0008-0000-0600-0000D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39" name="Picture 1" descr="ALMASHRI_0">
          <a:extLst>
            <a:ext uri="{FF2B5EF4-FFF2-40B4-BE49-F238E27FC236}">
              <a16:creationId xmlns:a16="http://schemas.microsoft.com/office/drawing/2014/main" id="{00000000-0008-0000-0600-0000D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0" name="Picture 1" descr="ALMASHRI_0">
          <a:extLst>
            <a:ext uri="{FF2B5EF4-FFF2-40B4-BE49-F238E27FC236}">
              <a16:creationId xmlns:a16="http://schemas.microsoft.com/office/drawing/2014/main" id="{00000000-0008-0000-0600-0000E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1" name="Picture 1" descr="ALMASHRI_0">
          <a:extLst>
            <a:ext uri="{FF2B5EF4-FFF2-40B4-BE49-F238E27FC236}">
              <a16:creationId xmlns:a16="http://schemas.microsoft.com/office/drawing/2014/main" id="{00000000-0008-0000-0600-0000E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2" name="Picture 1" descr="ALMASHRI_0">
          <a:extLst>
            <a:ext uri="{FF2B5EF4-FFF2-40B4-BE49-F238E27FC236}">
              <a16:creationId xmlns:a16="http://schemas.microsoft.com/office/drawing/2014/main" id="{00000000-0008-0000-0600-0000E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3" name="Picture 1" descr="ALMASHRI_0">
          <a:extLst>
            <a:ext uri="{FF2B5EF4-FFF2-40B4-BE49-F238E27FC236}">
              <a16:creationId xmlns:a16="http://schemas.microsoft.com/office/drawing/2014/main" id="{00000000-0008-0000-0600-0000E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4" name="Picture 1" descr="ALMASHRI_0">
          <a:extLst>
            <a:ext uri="{FF2B5EF4-FFF2-40B4-BE49-F238E27FC236}">
              <a16:creationId xmlns:a16="http://schemas.microsoft.com/office/drawing/2014/main" id="{00000000-0008-0000-0600-0000E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5" name="Picture 1" descr="ALMASHRI_0">
          <a:extLst>
            <a:ext uri="{FF2B5EF4-FFF2-40B4-BE49-F238E27FC236}">
              <a16:creationId xmlns:a16="http://schemas.microsoft.com/office/drawing/2014/main" id="{00000000-0008-0000-0600-0000E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6" name="Picture 1" descr="ALMASHRI_0">
          <a:extLst>
            <a:ext uri="{FF2B5EF4-FFF2-40B4-BE49-F238E27FC236}">
              <a16:creationId xmlns:a16="http://schemas.microsoft.com/office/drawing/2014/main" id="{00000000-0008-0000-0600-0000E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7" name="Picture 1" descr="ALMASHRI_0">
          <a:extLst>
            <a:ext uri="{FF2B5EF4-FFF2-40B4-BE49-F238E27FC236}">
              <a16:creationId xmlns:a16="http://schemas.microsoft.com/office/drawing/2014/main" id="{00000000-0008-0000-0600-0000E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8" name="Picture 1" descr="ALMASHRI_0">
          <a:extLst>
            <a:ext uri="{FF2B5EF4-FFF2-40B4-BE49-F238E27FC236}">
              <a16:creationId xmlns:a16="http://schemas.microsoft.com/office/drawing/2014/main" id="{00000000-0008-0000-0600-0000E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49" name="Picture 1" descr="ALMASHRI_0">
          <a:extLst>
            <a:ext uri="{FF2B5EF4-FFF2-40B4-BE49-F238E27FC236}">
              <a16:creationId xmlns:a16="http://schemas.microsoft.com/office/drawing/2014/main" id="{00000000-0008-0000-0600-0000E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50" name="Picture 1" descr="ALMASHRI_0">
          <a:extLst>
            <a:ext uri="{FF2B5EF4-FFF2-40B4-BE49-F238E27FC236}">
              <a16:creationId xmlns:a16="http://schemas.microsoft.com/office/drawing/2014/main" id="{00000000-0008-0000-0600-0000E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51" name="Picture 1" descr="ALMASHRI_0">
          <a:extLst>
            <a:ext uri="{FF2B5EF4-FFF2-40B4-BE49-F238E27FC236}">
              <a16:creationId xmlns:a16="http://schemas.microsoft.com/office/drawing/2014/main" id="{00000000-0008-0000-0600-0000E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52" name="Picture 1" descr="ALMASHRI_0">
          <a:extLst>
            <a:ext uri="{FF2B5EF4-FFF2-40B4-BE49-F238E27FC236}">
              <a16:creationId xmlns:a16="http://schemas.microsoft.com/office/drawing/2014/main" id="{00000000-0008-0000-0600-0000E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53" name="Picture 1" descr="ALMASHRI_0">
          <a:extLst>
            <a:ext uri="{FF2B5EF4-FFF2-40B4-BE49-F238E27FC236}">
              <a16:creationId xmlns:a16="http://schemas.microsoft.com/office/drawing/2014/main" id="{00000000-0008-0000-0600-0000E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54" name="Picture 1" descr="ALMASHRI_0">
          <a:extLst>
            <a:ext uri="{FF2B5EF4-FFF2-40B4-BE49-F238E27FC236}">
              <a16:creationId xmlns:a16="http://schemas.microsoft.com/office/drawing/2014/main" id="{00000000-0008-0000-0600-0000E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55" name="Picture 1" descr="ALMASHRI_0">
          <a:extLst>
            <a:ext uri="{FF2B5EF4-FFF2-40B4-BE49-F238E27FC236}">
              <a16:creationId xmlns:a16="http://schemas.microsoft.com/office/drawing/2014/main" id="{00000000-0008-0000-0600-0000E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56" name="Picture 1" descr="ALMASHRI_0">
          <a:extLst>
            <a:ext uri="{FF2B5EF4-FFF2-40B4-BE49-F238E27FC236}">
              <a16:creationId xmlns:a16="http://schemas.microsoft.com/office/drawing/2014/main" id="{00000000-0008-0000-0600-0000F0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57" name="Picture 1" descr="ALMASHRI_0">
          <a:extLst>
            <a:ext uri="{FF2B5EF4-FFF2-40B4-BE49-F238E27FC236}">
              <a16:creationId xmlns:a16="http://schemas.microsoft.com/office/drawing/2014/main" id="{00000000-0008-0000-0600-0000F1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58" name="Picture 1" descr="ALMASHRI_0">
          <a:extLst>
            <a:ext uri="{FF2B5EF4-FFF2-40B4-BE49-F238E27FC236}">
              <a16:creationId xmlns:a16="http://schemas.microsoft.com/office/drawing/2014/main" id="{00000000-0008-0000-0600-0000F2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59" name="Picture 1" descr="ALMASHRI_0">
          <a:extLst>
            <a:ext uri="{FF2B5EF4-FFF2-40B4-BE49-F238E27FC236}">
              <a16:creationId xmlns:a16="http://schemas.microsoft.com/office/drawing/2014/main" id="{00000000-0008-0000-0600-0000F3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0" name="Picture 1" descr="ALMASHRI_0">
          <a:extLst>
            <a:ext uri="{FF2B5EF4-FFF2-40B4-BE49-F238E27FC236}">
              <a16:creationId xmlns:a16="http://schemas.microsoft.com/office/drawing/2014/main" id="{00000000-0008-0000-0600-0000F4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1" name="Picture 1" descr="ALMASHRI_0">
          <a:extLst>
            <a:ext uri="{FF2B5EF4-FFF2-40B4-BE49-F238E27FC236}">
              <a16:creationId xmlns:a16="http://schemas.microsoft.com/office/drawing/2014/main" id="{00000000-0008-0000-0600-0000F5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2" name="Picture 1" descr="ALMASHRI_0">
          <a:extLst>
            <a:ext uri="{FF2B5EF4-FFF2-40B4-BE49-F238E27FC236}">
              <a16:creationId xmlns:a16="http://schemas.microsoft.com/office/drawing/2014/main" id="{00000000-0008-0000-0600-0000F6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3" name="Picture 1" descr="ALMASHRI_0">
          <a:extLst>
            <a:ext uri="{FF2B5EF4-FFF2-40B4-BE49-F238E27FC236}">
              <a16:creationId xmlns:a16="http://schemas.microsoft.com/office/drawing/2014/main" id="{00000000-0008-0000-0600-0000F7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4" name="Picture 1" descr="ALMASHRI_0">
          <a:extLst>
            <a:ext uri="{FF2B5EF4-FFF2-40B4-BE49-F238E27FC236}">
              <a16:creationId xmlns:a16="http://schemas.microsoft.com/office/drawing/2014/main" id="{00000000-0008-0000-0600-0000F8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5" name="Picture 1" descr="ALMASHRI_0">
          <a:extLst>
            <a:ext uri="{FF2B5EF4-FFF2-40B4-BE49-F238E27FC236}">
              <a16:creationId xmlns:a16="http://schemas.microsoft.com/office/drawing/2014/main" id="{00000000-0008-0000-0600-0000F9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6" name="Picture 1" descr="ALMASHRI_0">
          <a:extLst>
            <a:ext uri="{FF2B5EF4-FFF2-40B4-BE49-F238E27FC236}">
              <a16:creationId xmlns:a16="http://schemas.microsoft.com/office/drawing/2014/main" id="{00000000-0008-0000-0600-0000FA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7" name="Picture 1" descr="ALMASHRI_0">
          <a:extLst>
            <a:ext uri="{FF2B5EF4-FFF2-40B4-BE49-F238E27FC236}">
              <a16:creationId xmlns:a16="http://schemas.microsoft.com/office/drawing/2014/main" id="{00000000-0008-0000-0600-0000FB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8" name="Picture 1" descr="ALMASHRI_0">
          <a:extLst>
            <a:ext uri="{FF2B5EF4-FFF2-40B4-BE49-F238E27FC236}">
              <a16:creationId xmlns:a16="http://schemas.microsoft.com/office/drawing/2014/main" id="{00000000-0008-0000-0600-0000FC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69" name="Picture 1" descr="ALMASHRI_0">
          <a:extLst>
            <a:ext uri="{FF2B5EF4-FFF2-40B4-BE49-F238E27FC236}">
              <a16:creationId xmlns:a16="http://schemas.microsoft.com/office/drawing/2014/main" id="{00000000-0008-0000-0600-0000FD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0" name="Picture 1" descr="ALMASHRI_0">
          <a:extLst>
            <a:ext uri="{FF2B5EF4-FFF2-40B4-BE49-F238E27FC236}">
              <a16:creationId xmlns:a16="http://schemas.microsoft.com/office/drawing/2014/main" id="{00000000-0008-0000-0600-0000FE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1" name="Picture 1" descr="ALMASHRI_0">
          <a:extLst>
            <a:ext uri="{FF2B5EF4-FFF2-40B4-BE49-F238E27FC236}">
              <a16:creationId xmlns:a16="http://schemas.microsoft.com/office/drawing/2014/main" id="{00000000-0008-0000-0600-0000FF0B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2" name="Picture 1" descr="ALMASHRI_0">
          <a:extLst>
            <a:ext uri="{FF2B5EF4-FFF2-40B4-BE49-F238E27FC236}">
              <a16:creationId xmlns:a16="http://schemas.microsoft.com/office/drawing/2014/main" id="{00000000-0008-0000-0600-00000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3" name="Picture 1" descr="ALMASHRI_0">
          <a:extLst>
            <a:ext uri="{FF2B5EF4-FFF2-40B4-BE49-F238E27FC236}">
              <a16:creationId xmlns:a16="http://schemas.microsoft.com/office/drawing/2014/main" id="{00000000-0008-0000-0600-00000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4" name="Picture 1" descr="ALMASHRI_0">
          <a:extLst>
            <a:ext uri="{FF2B5EF4-FFF2-40B4-BE49-F238E27FC236}">
              <a16:creationId xmlns:a16="http://schemas.microsoft.com/office/drawing/2014/main" id="{00000000-0008-0000-0600-00000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5" name="Picture 1" descr="ALMASHRI_0">
          <a:extLst>
            <a:ext uri="{FF2B5EF4-FFF2-40B4-BE49-F238E27FC236}">
              <a16:creationId xmlns:a16="http://schemas.microsoft.com/office/drawing/2014/main" id="{00000000-0008-0000-0600-00000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6" name="Picture 1" descr="ALMASHRI_0">
          <a:extLst>
            <a:ext uri="{FF2B5EF4-FFF2-40B4-BE49-F238E27FC236}">
              <a16:creationId xmlns:a16="http://schemas.microsoft.com/office/drawing/2014/main" id="{00000000-0008-0000-0600-00000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7" name="Picture 1" descr="ALMASHRI_0">
          <a:extLst>
            <a:ext uri="{FF2B5EF4-FFF2-40B4-BE49-F238E27FC236}">
              <a16:creationId xmlns:a16="http://schemas.microsoft.com/office/drawing/2014/main" id="{00000000-0008-0000-0600-00000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8" name="Picture 1" descr="ALMASHRI_0">
          <a:extLst>
            <a:ext uri="{FF2B5EF4-FFF2-40B4-BE49-F238E27FC236}">
              <a16:creationId xmlns:a16="http://schemas.microsoft.com/office/drawing/2014/main" id="{00000000-0008-0000-0600-00000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79" name="Picture 1" descr="ALMASHRI_0">
          <a:extLst>
            <a:ext uri="{FF2B5EF4-FFF2-40B4-BE49-F238E27FC236}">
              <a16:creationId xmlns:a16="http://schemas.microsoft.com/office/drawing/2014/main" id="{00000000-0008-0000-0600-00000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80" name="Picture 1" descr="ALMASHRI_0">
          <a:extLst>
            <a:ext uri="{FF2B5EF4-FFF2-40B4-BE49-F238E27FC236}">
              <a16:creationId xmlns:a16="http://schemas.microsoft.com/office/drawing/2014/main" id="{00000000-0008-0000-0600-00000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81" name="Picture 1" descr="ALMASHRI_0">
          <a:extLst>
            <a:ext uri="{FF2B5EF4-FFF2-40B4-BE49-F238E27FC236}">
              <a16:creationId xmlns:a16="http://schemas.microsoft.com/office/drawing/2014/main" id="{00000000-0008-0000-0600-00000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82" name="Picture 1" descr="ALMASHRI_0">
          <a:extLst>
            <a:ext uri="{FF2B5EF4-FFF2-40B4-BE49-F238E27FC236}">
              <a16:creationId xmlns:a16="http://schemas.microsoft.com/office/drawing/2014/main" id="{00000000-0008-0000-0600-00000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83" name="Picture 1" descr="ALMASHRI_0">
          <a:extLst>
            <a:ext uri="{FF2B5EF4-FFF2-40B4-BE49-F238E27FC236}">
              <a16:creationId xmlns:a16="http://schemas.microsoft.com/office/drawing/2014/main" id="{00000000-0008-0000-0600-00000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84" name="Picture 1" descr="ALMASHRI_0">
          <a:extLst>
            <a:ext uri="{FF2B5EF4-FFF2-40B4-BE49-F238E27FC236}">
              <a16:creationId xmlns:a16="http://schemas.microsoft.com/office/drawing/2014/main" id="{00000000-0008-0000-0600-00000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085" name="Picture 1" descr="ALMASHRI_0">
          <a:extLst>
            <a:ext uri="{FF2B5EF4-FFF2-40B4-BE49-F238E27FC236}">
              <a16:creationId xmlns:a16="http://schemas.microsoft.com/office/drawing/2014/main" id="{00000000-0008-0000-0600-00000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86" name="Picture 1" descr="ALMASHRI_0">
          <a:extLst>
            <a:ext uri="{FF2B5EF4-FFF2-40B4-BE49-F238E27FC236}">
              <a16:creationId xmlns:a16="http://schemas.microsoft.com/office/drawing/2014/main" id="{00000000-0008-0000-0600-00000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87" name="Picture 1" descr="ALMASHRI_0">
          <a:extLst>
            <a:ext uri="{FF2B5EF4-FFF2-40B4-BE49-F238E27FC236}">
              <a16:creationId xmlns:a16="http://schemas.microsoft.com/office/drawing/2014/main" id="{00000000-0008-0000-0600-00000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88" name="Picture 1" descr="ALMASHRI_0">
          <a:extLst>
            <a:ext uri="{FF2B5EF4-FFF2-40B4-BE49-F238E27FC236}">
              <a16:creationId xmlns:a16="http://schemas.microsoft.com/office/drawing/2014/main" id="{00000000-0008-0000-0600-00001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89" name="Picture 1" descr="ALMASHRI_0">
          <a:extLst>
            <a:ext uri="{FF2B5EF4-FFF2-40B4-BE49-F238E27FC236}">
              <a16:creationId xmlns:a16="http://schemas.microsoft.com/office/drawing/2014/main" id="{00000000-0008-0000-0600-00001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0" name="Picture 1" descr="ALMASHRI_0">
          <a:extLst>
            <a:ext uri="{FF2B5EF4-FFF2-40B4-BE49-F238E27FC236}">
              <a16:creationId xmlns:a16="http://schemas.microsoft.com/office/drawing/2014/main" id="{00000000-0008-0000-0600-00001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1" name="Picture 1" descr="ALMASHRI_0">
          <a:extLst>
            <a:ext uri="{FF2B5EF4-FFF2-40B4-BE49-F238E27FC236}">
              <a16:creationId xmlns:a16="http://schemas.microsoft.com/office/drawing/2014/main" id="{00000000-0008-0000-0600-00001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2" name="Picture 1" descr="ALMASHRI_0">
          <a:extLst>
            <a:ext uri="{FF2B5EF4-FFF2-40B4-BE49-F238E27FC236}">
              <a16:creationId xmlns:a16="http://schemas.microsoft.com/office/drawing/2014/main" id="{00000000-0008-0000-0600-00001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3" name="Picture 1" descr="ALMASHRI_0">
          <a:extLst>
            <a:ext uri="{FF2B5EF4-FFF2-40B4-BE49-F238E27FC236}">
              <a16:creationId xmlns:a16="http://schemas.microsoft.com/office/drawing/2014/main" id="{00000000-0008-0000-0600-00001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4" name="Picture 1" descr="ALMASHRI_0">
          <a:extLst>
            <a:ext uri="{FF2B5EF4-FFF2-40B4-BE49-F238E27FC236}">
              <a16:creationId xmlns:a16="http://schemas.microsoft.com/office/drawing/2014/main" id="{00000000-0008-0000-0600-00001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5" name="Picture 1" descr="ALMASHRI_0">
          <a:extLst>
            <a:ext uri="{FF2B5EF4-FFF2-40B4-BE49-F238E27FC236}">
              <a16:creationId xmlns:a16="http://schemas.microsoft.com/office/drawing/2014/main" id="{00000000-0008-0000-0600-00001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6" name="Picture 1" descr="ALMASHRI_0">
          <a:extLst>
            <a:ext uri="{FF2B5EF4-FFF2-40B4-BE49-F238E27FC236}">
              <a16:creationId xmlns:a16="http://schemas.microsoft.com/office/drawing/2014/main" id="{00000000-0008-0000-0600-00001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7" name="Picture 1" descr="ALMASHRI_0">
          <a:extLst>
            <a:ext uri="{FF2B5EF4-FFF2-40B4-BE49-F238E27FC236}">
              <a16:creationId xmlns:a16="http://schemas.microsoft.com/office/drawing/2014/main" id="{00000000-0008-0000-0600-00001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8" name="Picture 1" descr="ALMASHRI_0">
          <a:extLst>
            <a:ext uri="{FF2B5EF4-FFF2-40B4-BE49-F238E27FC236}">
              <a16:creationId xmlns:a16="http://schemas.microsoft.com/office/drawing/2014/main" id="{00000000-0008-0000-0600-00001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099" name="Picture 1" descr="ALMASHRI_0">
          <a:extLst>
            <a:ext uri="{FF2B5EF4-FFF2-40B4-BE49-F238E27FC236}">
              <a16:creationId xmlns:a16="http://schemas.microsoft.com/office/drawing/2014/main" id="{00000000-0008-0000-0600-00001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00" name="Picture 1" descr="ALMASHRI_0">
          <a:extLst>
            <a:ext uri="{FF2B5EF4-FFF2-40B4-BE49-F238E27FC236}">
              <a16:creationId xmlns:a16="http://schemas.microsoft.com/office/drawing/2014/main" id="{00000000-0008-0000-0600-00001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01" name="Picture 1" descr="ALMASHRI_0">
          <a:extLst>
            <a:ext uri="{FF2B5EF4-FFF2-40B4-BE49-F238E27FC236}">
              <a16:creationId xmlns:a16="http://schemas.microsoft.com/office/drawing/2014/main" id="{00000000-0008-0000-0600-00001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2" name="Picture 1" descr="ALMASHRI_0">
          <a:extLst>
            <a:ext uri="{FF2B5EF4-FFF2-40B4-BE49-F238E27FC236}">
              <a16:creationId xmlns:a16="http://schemas.microsoft.com/office/drawing/2014/main" id="{00000000-0008-0000-0600-00001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3" name="Picture 1" descr="ALMASHRI_0">
          <a:extLst>
            <a:ext uri="{FF2B5EF4-FFF2-40B4-BE49-F238E27FC236}">
              <a16:creationId xmlns:a16="http://schemas.microsoft.com/office/drawing/2014/main" id="{00000000-0008-0000-0600-00001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4" name="Picture 1" descr="ALMASHRI_0">
          <a:extLst>
            <a:ext uri="{FF2B5EF4-FFF2-40B4-BE49-F238E27FC236}">
              <a16:creationId xmlns:a16="http://schemas.microsoft.com/office/drawing/2014/main" id="{00000000-0008-0000-0600-00002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5" name="Picture 1" descr="ALMASHRI_0">
          <a:extLst>
            <a:ext uri="{FF2B5EF4-FFF2-40B4-BE49-F238E27FC236}">
              <a16:creationId xmlns:a16="http://schemas.microsoft.com/office/drawing/2014/main" id="{00000000-0008-0000-0600-00002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6" name="Picture 1" descr="ALMASHRI_0">
          <a:extLst>
            <a:ext uri="{FF2B5EF4-FFF2-40B4-BE49-F238E27FC236}">
              <a16:creationId xmlns:a16="http://schemas.microsoft.com/office/drawing/2014/main" id="{00000000-0008-0000-0600-00002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7" name="Picture 1" descr="ALMASHRI_0">
          <a:extLst>
            <a:ext uri="{FF2B5EF4-FFF2-40B4-BE49-F238E27FC236}">
              <a16:creationId xmlns:a16="http://schemas.microsoft.com/office/drawing/2014/main" id="{00000000-0008-0000-0600-00002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8" name="Picture 1" descr="ALMASHRI_0">
          <a:extLst>
            <a:ext uri="{FF2B5EF4-FFF2-40B4-BE49-F238E27FC236}">
              <a16:creationId xmlns:a16="http://schemas.microsoft.com/office/drawing/2014/main" id="{00000000-0008-0000-0600-00002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09" name="Picture 1" descr="ALMASHRI_0">
          <a:extLst>
            <a:ext uri="{FF2B5EF4-FFF2-40B4-BE49-F238E27FC236}">
              <a16:creationId xmlns:a16="http://schemas.microsoft.com/office/drawing/2014/main" id="{00000000-0008-0000-0600-00002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0" name="Picture 1" descr="ALMASHRI_0">
          <a:extLst>
            <a:ext uri="{FF2B5EF4-FFF2-40B4-BE49-F238E27FC236}">
              <a16:creationId xmlns:a16="http://schemas.microsoft.com/office/drawing/2014/main" id="{00000000-0008-0000-0600-00002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1" name="Picture 1" descr="ALMASHRI_0">
          <a:extLst>
            <a:ext uri="{FF2B5EF4-FFF2-40B4-BE49-F238E27FC236}">
              <a16:creationId xmlns:a16="http://schemas.microsoft.com/office/drawing/2014/main" id="{00000000-0008-0000-0600-00002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2" name="Picture 1" descr="ALMASHRI_0">
          <a:extLst>
            <a:ext uri="{FF2B5EF4-FFF2-40B4-BE49-F238E27FC236}">
              <a16:creationId xmlns:a16="http://schemas.microsoft.com/office/drawing/2014/main" id="{00000000-0008-0000-0600-00002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3" name="Picture 1" descr="ALMASHRI_0">
          <a:extLst>
            <a:ext uri="{FF2B5EF4-FFF2-40B4-BE49-F238E27FC236}">
              <a16:creationId xmlns:a16="http://schemas.microsoft.com/office/drawing/2014/main" id="{00000000-0008-0000-0600-00002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4" name="Picture 1" descr="ALMASHRI_0">
          <a:extLst>
            <a:ext uri="{FF2B5EF4-FFF2-40B4-BE49-F238E27FC236}">
              <a16:creationId xmlns:a16="http://schemas.microsoft.com/office/drawing/2014/main" id="{00000000-0008-0000-0600-00002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5" name="Picture 1" descr="ALMASHRI_0">
          <a:extLst>
            <a:ext uri="{FF2B5EF4-FFF2-40B4-BE49-F238E27FC236}">
              <a16:creationId xmlns:a16="http://schemas.microsoft.com/office/drawing/2014/main" id="{00000000-0008-0000-0600-00002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6" name="Picture 1" descr="ALMASHRI_0">
          <a:extLst>
            <a:ext uri="{FF2B5EF4-FFF2-40B4-BE49-F238E27FC236}">
              <a16:creationId xmlns:a16="http://schemas.microsoft.com/office/drawing/2014/main" id="{00000000-0008-0000-0600-00002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17" name="Picture 1" descr="ALMASHRI_0">
          <a:extLst>
            <a:ext uri="{FF2B5EF4-FFF2-40B4-BE49-F238E27FC236}">
              <a16:creationId xmlns:a16="http://schemas.microsoft.com/office/drawing/2014/main" id="{00000000-0008-0000-0600-00002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18" name="Picture 1" descr="ALMASHRI_0">
          <a:extLst>
            <a:ext uri="{FF2B5EF4-FFF2-40B4-BE49-F238E27FC236}">
              <a16:creationId xmlns:a16="http://schemas.microsoft.com/office/drawing/2014/main" id="{00000000-0008-0000-0600-00002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19" name="Picture 1" descr="ALMASHRI_0">
          <a:extLst>
            <a:ext uri="{FF2B5EF4-FFF2-40B4-BE49-F238E27FC236}">
              <a16:creationId xmlns:a16="http://schemas.microsoft.com/office/drawing/2014/main" id="{00000000-0008-0000-0600-00002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0" name="Picture 1" descr="ALMASHRI_0">
          <a:extLst>
            <a:ext uri="{FF2B5EF4-FFF2-40B4-BE49-F238E27FC236}">
              <a16:creationId xmlns:a16="http://schemas.microsoft.com/office/drawing/2014/main" id="{00000000-0008-0000-0600-00003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1" name="Picture 1" descr="ALMASHRI_0">
          <a:extLst>
            <a:ext uri="{FF2B5EF4-FFF2-40B4-BE49-F238E27FC236}">
              <a16:creationId xmlns:a16="http://schemas.microsoft.com/office/drawing/2014/main" id="{00000000-0008-0000-0600-00003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2" name="Picture 1" descr="ALMASHRI_0">
          <a:extLst>
            <a:ext uri="{FF2B5EF4-FFF2-40B4-BE49-F238E27FC236}">
              <a16:creationId xmlns:a16="http://schemas.microsoft.com/office/drawing/2014/main" id="{00000000-0008-0000-0600-00003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3" name="Picture 1" descr="ALMASHRI_0">
          <a:extLst>
            <a:ext uri="{FF2B5EF4-FFF2-40B4-BE49-F238E27FC236}">
              <a16:creationId xmlns:a16="http://schemas.microsoft.com/office/drawing/2014/main" id="{00000000-0008-0000-0600-00003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4" name="Picture 1" descr="ALMASHRI_0">
          <a:extLst>
            <a:ext uri="{FF2B5EF4-FFF2-40B4-BE49-F238E27FC236}">
              <a16:creationId xmlns:a16="http://schemas.microsoft.com/office/drawing/2014/main" id="{00000000-0008-0000-0600-00003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5" name="Picture 1" descr="ALMASHRI_0">
          <a:extLst>
            <a:ext uri="{FF2B5EF4-FFF2-40B4-BE49-F238E27FC236}">
              <a16:creationId xmlns:a16="http://schemas.microsoft.com/office/drawing/2014/main" id="{00000000-0008-0000-0600-00003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6" name="Picture 1" descr="ALMASHRI_0">
          <a:extLst>
            <a:ext uri="{FF2B5EF4-FFF2-40B4-BE49-F238E27FC236}">
              <a16:creationId xmlns:a16="http://schemas.microsoft.com/office/drawing/2014/main" id="{00000000-0008-0000-0600-00003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7" name="Picture 1" descr="ALMASHRI_0">
          <a:extLst>
            <a:ext uri="{FF2B5EF4-FFF2-40B4-BE49-F238E27FC236}">
              <a16:creationId xmlns:a16="http://schemas.microsoft.com/office/drawing/2014/main" id="{00000000-0008-0000-0600-00003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8" name="Picture 1" descr="ALMASHRI_0">
          <a:extLst>
            <a:ext uri="{FF2B5EF4-FFF2-40B4-BE49-F238E27FC236}">
              <a16:creationId xmlns:a16="http://schemas.microsoft.com/office/drawing/2014/main" id="{00000000-0008-0000-0600-00003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29" name="Picture 1" descr="ALMASHRI_0">
          <a:extLst>
            <a:ext uri="{FF2B5EF4-FFF2-40B4-BE49-F238E27FC236}">
              <a16:creationId xmlns:a16="http://schemas.microsoft.com/office/drawing/2014/main" id="{00000000-0008-0000-0600-00003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30" name="Picture 1" descr="ALMASHRI_0">
          <a:extLst>
            <a:ext uri="{FF2B5EF4-FFF2-40B4-BE49-F238E27FC236}">
              <a16:creationId xmlns:a16="http://schemas.microsoft.com/office/drawing/2014/main" id="{00000000-0008-0000-0600-00003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31" name="Picture 1" descr="ALMASHRI_0">
          <a:extLst>
            <a:ext uri="{FF2B5EF4-FFF2-40B4-BE49-F238E27FC236}">
              <a16:creationId xmlns:a16="http://schemas.microsoft.com/office/drawing/2014/main" id="{00000000-0008-0000-0600-00003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32" name="Picture 1" descr="ALMASHRI_0">
          <a:extLst>
            <a:ext uri="{FF2B5EF4-FFF2-40B4-BE49-F238E27FC236}">
              <a16:creationId xmlns:a16="http://schemas.microsoft.com/office/drawing/2014/main" id="{00000000-0008-0000-0600-00003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133" name="Picture 1" descr="ALMASHRI_0">
          <a:extLst>
            <a:ext uri="{FF2B5EF4-FFF2-40B4-BE49-F238E27FC236}">
              <a16:creationId xmlns:a16="http://schemas.microsoft.com/office/drawing/2014/main" id="{00000000-0008-0000-0600-00003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34" name="Picture 1" descr="ALMASHRI_0">
          <a:extLst>
            <a:ext uri="{FF2B5EF4-FFF2-40B4-BE49-F238E27FC236}">
              <a16:creationId xmlns:a16="http://schemas.microsoft.com/office/drawing/2014/main" id="{00000000-0008-0000-0600-00003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35" name="Picture 1" descr="ALMASHRI_0">
          <a:extLst>
            <a:ext uri="{FF2B5EF4-FFF2-40B4-BE49-F238E27FC236}">
              <a16:creationId xmlns:a16="http://schemas.microsoft.com/office/drawing/2014/main" id="{00000000-0008-0000-0600-00003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36" name="Picture 1" descr="ALMASHRI_0">
          <a:extLst>
            <a:ext uri="{FF2B5EF4-FFF2-40B4-BE49-F238E27FC236}">
              <a16:creationId xmlns:a16="http://schemas.microsoft.com/office/drawing/2014/main" id="{00000000-0008-0000-0600-00004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37" name="Picture 1" descr="ALMASHRI_0">
          <a:extLst>
            <a:ext uri="{FF2B5EF4-FFF2-40B4-BE49-F238E27FC236}">
              <a16:creationId xmlns:a16="http://schemas.microsoft.com/office/drawing/2014/main" id="{00000000-0008-0000-0600-00004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38" name="Picture 1" descr="ALMASHRI_0">
          <a:extLst>
            <a:ext uri="{FF2B5EF4-FFF2-40B4-BE49-F238E27FC236}">
              <a16:creationId xmlns:a16="http://schemas.microsoft.com/office/drawing/2014/main" id="{00000000-0008-0000-0600-00004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39" name="Picture 1" descr="ALMASHRI_0">
          <a:extLst>
            <a:ext uri="{FF2B5EF4-FFF2-40B4-BE49-F238E27FC236}">
              <a16:creationId xmlns:a16="http://schemas.microsoft.com/office/drawing/2014/main" id="{00000000-0008-0000-0600-00004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0" name="Picture 1" descr="ALMASHRI_0">
          <a:extLst>
            <a:ext uri="{FF2B5EF4-FFF2-40B4-BE49-F238E27FC236}">
              <a16:creationId xmlns:a16="http://schemas.microsoft.com/office/drawing/2014/main" id="{00000000-0008-0000-0600-00004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1" name="Picture 1" descr="ALMASHRI_0">
          <a:extLst>
            <a:ext uri="{FF2B5EF4-FFF2-40B4-BE49-F238E27FC236}">
              <a16:creationId xmlns:a16="http://schemas.microsoft.com/office/drawing/2014/main" id="{00000000-0008-0000-0600-00004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2" name="Picture 1" descr="ALMASHRI_0">
          <a:extLst>
            <a:ext uri="{FF2B5EF4-FFF2-40B4-BE49-F238E27FC236}">
              <a16:creationId xmlns:a16="http://schemas.microsoft.com/office/drawing/2014/main" id="{00000000-0008-0000-0600-00004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3" name="Picture 1" descr="ALMASHRI_0">
          <a:extLst>
            <a:ext uri="{FF2B5EF4-FFF2-40B4-BE49-F238E27FC236}">
              <a16:creationId xmlns:a16="http://schemas.microsoft.com/office/drawing/2014/main" id="{00000000-0008-0000-0600-00004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4" name="Picture 1" descr="ALMASHRI_0">
          <a:extLst>
            <a:ext uri="{FF2B5EF4-FFF2-40B4-BE49-F238E27FC236}">
              <a16:creationId xmlns:a16="http://schemas.microsoft.com/office/drawing/2014/main" id="{00000000-0008-0000-0600-00004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5" name="Picture 1" descr="ALMASHRI_0">
          <a:extLst>
            <a:ext uri="{FF2B5EF4-FFF2-40B4-BE49-F238E27FC236}">
              <a16:creationId xmlns:a16="http://schemas.microsoft.com/office/drawing/2014/main" id="{00000000-0008-0000-0600-00004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6" name="Picture 1" descr="ALMASHRI_0">
          <a:extLst>
            <a:ext uri="{FF2B5EF4-FFF2-40B4-BE49-F238E27FC236}">
              <a16:creationId xmlns:a16="http://schemas.microsoft.com/office/drawing/2014/main" id="{00000000-0008-0000-0600-00004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7" name="Picture 1" descr="ALMASHRI_0">
          <a:extLst>
            <a:ext uri="{FF2B5EF4-FFF2-40B4-BE49-F238E27FC236}">
              <a16:creationId xmlns:a16="http://schemas.microsoft.com/office/drawing/2014/main" id="{00000000-0008-0000-0600-00004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8" name="Picture 1" descr="ALMASHRI_0">
          <a:extLst>
            <a:ext uri="{FF2B5EF4-FFF2-40B4-BE49-F238E27FC236}">
              <a16:creationId xmlns:a16="http://schemas.microsoft.com/office/drawing/2014/main" id="{00000000-0008-0000-0600-00004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49" name="Picture 1" descr="ALMASHRI_0">
          <a:extLst>
            <a:ext uri="{FF2B5EF4-FFF2-40B4-BE49-F238E27FC236}">
              <a16:creationId xmlns:a16="http://schemas.microsoft.com/office/drawing/2014/main" id="{00000000-0008-0000-0600-00004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0" name="Picture 1" descr="ALMASHRI_0">
          <a:extLst>
            <a:ext uri="{FF2B5EF4-FFF2-40B4-BE49-F238E27FC236}">
              <a16:creationId xmlns:a16="http://schemas.microsoft.com/office/drawing/2014/main" id="{00000000-0008-0000-0600-00004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1" name="Picture 1" descr="ALMASHRI_0">
          <a:extLst>
            <a:ext uri="{FF2B5EF4-FFF2-40B4-BE49-F238E27FC236}">
              <a16:creationId xmlns:a16="http://schemas.microsoft.com/office/drawing/2014/main" id="{00000000-0008-0000-0600-00004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2" name="Picture 1" descr="ALMASHRI_0">
          <a:extLst>
            <a:ext uri="{FF2B5EF4-FFF2-40B4-BE49-F238E27FC236}">
              <a16:creationId xmlns:a16="http://schemas.microsoft.com/office/drawing/2014/main" id="{00000000-0008-0000-0600-00005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3" name="Picture 1" descr="ALMASHRI_0">
          <a:extLst>
            <a:ext uri="{FF2B5EF4-FFF2-40B4-BE49-F238E27FC236}">
              <a16:creationId xmlns:a16="http://schemas.microsoft.com/office/drawing/2014/main" id="{00000000-0008-0000-0600-00005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4" name="Picture 1" descr="ALMASHRI_0">
          <a:extLst>
            <a:ext uri="{FF2B5EF4-FFF2-40B4-BE49-F238E27FC236}">
              <a16:creationId xmlns:a16="http://schemas.microsoft.com/office/drawing/2014/main" id="{00000000-0008-0000-0600-00005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5" name="Picture 1" descr="ALMASHRI_0">
          <a:extLst>
            <a:ext uri="{FF2B5EF4-FFF2-40B4-BE49-F238E27FC236}">
              <a16:creationId xmlns:a16="http://schemas.microsoft.com/office/drawing/2014/main" id="{00000000-0008-0000-0600-00005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6" name="Picture 1" descr="ALMASHRI_0">
          <a:extLst>
            <a:ext uri="{FF2B5EF4-FFF2-40B4-BE49-F238E27FC236}">
              <a16:creationId xmlns:a16="http://schemas.microsoft.com/office/drawing/2014/main" id="{00000000-0008-0000-0600-00005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7" name="Picture 1" descr="ALMASHRI_0">
          <a:extLst>
            <a:ext uri="{FF2B5EF4-FFF2-40B4-BE49-F238E27FC236}">
              <a16:creationId xmlns:a16="http://schemas.microsoft.com/office/drawing/2014/main" id="{00000000-0008-0000-0600-00005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8" name="Picture 1" descr="ALMASHRI_0">
          <a:extLst>
            <a:ext uri="{FF2B5EF4-FFF2-40B4-BE49-F238E27FC236}">
              <a16:creationId xmlns:a16="http://schemas.microsoft.com/office/drawing/2014/main" id="{00000000-0008-0000-0600-00005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59" name="Picture 1" descr="ALMASHRI_0">
          <a:extLst>
            <a:ext uri="{FF2B5EF4-FFF2-40B4-BE49-F238E27FC236}">
              <a16:creationId xmlns:a16="http://schemas.microsoft.com/office/drawing/2014/main" id="{00000000-0008-0000-0600-00005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60" name="Picture 1" descr="ALMASHRI_0">
          <a:extLst>
            <a:ext uri="{FF2B5EF4-FFF2-40B4-BE49-F238E27FC236}">
              <a16:creationId xmlns:a16="http://schemas.microsoft.com/office/drawing/2014/main" id="{00000000-0008-0000-0600-00005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61" name="Picture 1" descr="ALMASHRI_0">
          <a:extLst>
            <a:ext uri="{FF2B5EF4-FFF2-40B4-BE49-F238E27FC236}">
              <a16:creationId xmlns:a16="http://schemas.microsoft.com/office/drawing/2014/main" id="{00000000-0008-0000-0600-00005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62" name="Picture 1" descr="ALMASHRI_0">
          <a:extLst>
            <a:ext uri="{FF2B5EF4-FFF2-40B4-BE49-F238E27FC236}">
              <a16:creationId xmlns:a16="http://schemas.microsoft.com/office/drawing/2014/main" id="{00000000-0008-0000-0600-00005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63" name="Picture 1" descr="ALMASHRI_0">
          <a:extLst>
            <a:ext uri="{FF2B5EF4-FFF2-40B4-BE49-F238E27FC236}">
              <a16:creationId xmlns:a16="http://schemas.microsoft.com/office/drawing/2014/main" id="{00000000-0008-0000-0600-00005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64" name="Picture 1" descr="ALMASHRI_0">
          <a:extLst>
            <a:ext uri="{FF2B5EF4-FFF2-40B4-BE49-F238E27FC236}">
              <a16:creationId xmlns:a16="http://schemas.microsoft.com/office/drawing/2014/main" id="{00000000-0008-0000-0600-00005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65" name="Picture 1" descr="ALMASHRI_0">
          <a:extLst>
            <a:ext uri="{FF2B5EF4-FFF2-40B4-BE49-F238E27FC236}">
              <a16:creationId xmlns:a16="http://schemas.microsoft.com/office/drawing/2014/main" id="{00000000-0008-0000-0600-00005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66" name="Picture 1" descr="ALMASHRI_0">
          <a:extLst>
            <a:ext uri="{FF2B5EF4-FFF2-40B4-BE49-F238E27FC236}">
              <a16:creationId xmlns:a16="http://schemas.microsoft.com/office/drawing/2014/main" id="{00000000-0008-0000-0600-00005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67" name="Picture 1" descr="ALMASHRI_0">
          <a:extLst>
            <a:ext uri="{FF2B5EF4-FFF2-40B4-BE49-F238E27FC236}">
              <a16:creationId xmlns:a16="http://schemas.microsoft.com/office/drawing/2014/main" id="{00000000-0008-0000-0600-00005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68" name="Picture 1" descr="ALMASHRI_0">
          <a:extLst>
            <a:ext uri="{FF2B5EF4-FFF2-40B4-BE49-F238E27FC236}">
              <a16:creationId xmlns:a16="http://schemas.microsoft.com/office/drawing/2014/main" id="{00000000-0008-0000-0600-00006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69" name="Picture 1" descr="ALMASHRI_0">
          <a:extLst>
            <a:ext uri="{FF2B5EF4-FFF2-40B4-BE49-F238E27FC236}">
              <a16:creationId xmlns:a16="http://schemas.microsoft.com/office/drawing/2014/main" id="{00000000-0008-0000-0600-00006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0" name="Picture 1" descr="ALMASHRI_0">
          <a:extLst>
            <a:ext uri="{FF2B5EF4-FFF2-40B4-BE49-F238E27FC236}">
              <a16:creationId xmlns:a16="http://schemas.microsoft.com/office/drawing/2014/main" id="{00000000-0008-0000-0600-00006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1" name="Picture 1" descr="ALMASHRI_0">
          <a:extLst>
            <a:ext uri="{FF2B5EF4-FFF2-40B4-BE49-F238E27FC236}">
              <a16:creationId xmlns:a16="http://schemas.microsoft.com/office/drawing/2014/main" id="{00000000-0008-0000-0600-00006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2" name="Picture 1" descr="ALMASHRI_0">
          <a:extLst>
            <a:ext uri="{FF2B5EF4-FFF2-40B4-BE49-F238E27FC236}">
              <a16:creationId xmlns:a16="http://schemas.microsoft.com/office/drawing/2014/main" id="{00000000-0008-0000-0600-00006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3" name="Picture 1" descr="ALMASHRI_0">
          <a:extLst>
            <a:ext uri="{FF2B5EF4-FFF2-40B4-BE49-F238E27FC236}">
              <a16:creationId xmlns:a16="http://schemas.microsoft.com/office/drawing/2014/main" id="{00000000-0008-0000-0600-00006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4" name="Picture 1" descr="ALMASHRI_0">
          <a:extLst>
            <a:ext uri="{FF2B5EF4-FFF2-40B4-BE49-F238E27FC236}">
              <a16:creationId xmlns:a16="http://schemas.microsoft.com/office/drawing/2014/main" id="{00000000-0008-0000-0600-00006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5" name="Picture 1" descr="ALMASHRI_0">
          <a:extLst>
            <a:ext uri="{FF2B5EF4-FFF2-40B4-BE49-F238E27FC236}">
              <a16:creationId xmlns:a16="http://schemas.microsoft.com/office/drawing/2014/main" id="{00000000-0008-0000-0600-00006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6" name="Picture 1" descr="ALMASHRI_0">
          <a:extLst>
            <a:ext uri="{FF2B5EF4-FFF2-40B4-BE49-F238E27FC236}">
              <a16:creationId xmlns:a16="http://schemas.microsoft.com/office/drawing/2014/main" id="{00000000-0008-0000-0600-00006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7" name="Picture 1" descr="ALMASHRI_0">
          <a:extLst>
            <a:ext uri="{FF2B5EF4-FFF2-40B4-BE49-F238E27FC236}">
              <a16:creationId xmlns:a16="http://schemas.microsoft.com/office/drawing/2014/main" id="{00000000-0008-0000-0600-00006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8" name="Picture 1" descr="ALMASHRI_0">
          <a:extLst>
            <a:ext uri="{FF2B5EF4-FFF2-40B4-BE49-F238E27FC236}">
              <a16:creationId xmlns:a16="http://schemas.microsoft.com/office/drawing/2014/main" id="{00000000-0008-0000-0600-00006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79" name="Picture 1" descr="ALMASHRI_0">
          <a:extLst>
            <a:ext uri="{FF2B5EF4-FFF2-40B4-BE49-F238E27FC236}">
              <a16:creationId xmlns:a16="http://schemas.microsoft.com/office/drawing/2014/main" id="{00000000-0008-0000-0600-00006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80" name="Picture 1" descr="ALMASHRI_0">
          <a:extLst>
            <a:ext uri="{FF2B5EF4-FFF2-40B4-BE49-F238E27FC236}">
              <a16:creationId xmlns:a16="http://schemas.microsoft.com/office/drawing/2014/main" id="{00000000-0008-0000-0600-00006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181" name="Picture 1" descr="ALMASHRI_0">
          <a:extLst>
            <a:ext uri="{FF2B5EF4-FFF2-40B4-BE49-F238E27FC236}">
              <a16:creationId xmlns:a16="http://schemas.microsoft.com/office/drawing/2014/main" id="{00000000-0008-0000-0600-00006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2" name="Picture 1" descr="ALMASHRI_0">
          <a:extLst>
            <a:ext uri="{FF2B5EF4-FFF2-40B4-BE49-F238E27FC236}">
              <a16:creationId xmlns:a16="http://schemas.microsoft.com/office/drawing/2014/main" id="{00000000-0008-0000-0600-00006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3" name="Picture 1" descr="ALMASHRI_0">
          <a:extLst>
            <a:ext uri="{FF2B5EF4-FFF2-40B4-BE49-F238E27FC236}">
              <a16:creationId xmlns:a16="http://schemas.microsoft.com/office/drawing/2014/main" id="{00000000-0008-0000-0600-00006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4" name="Picture 1" descr="ALMASHRI_0">
          <a:extLst>
            <a:ext uri="{FF2B5EF4-FFF2-40B4-BE49-F238E27FC236}">
              <a16:creationId xmlns:a16="http://schemas.microsoft.com/office/drawing/2014/main" id="{00000000-0008-0000-0600-00007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5" name="Picture 1" descr="ALMASHRI_0">
          <a:extLst>
            <a:ext uri="{FF2B5EF4-FFF2-40B4-BE49-F238E27FC236}">
              <a16:creationId xmlns:a16="http://schemas.microsoft.com/office/drawing/2014/main" id="{00000000-0008-0000-0600-00007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6" name="Picture 1" descr="ALMASHRI_0">
          <a:extLst>
            <a:ext uri="{FF2B5EF4-FFF2-40B4-BE49-F238E27FC236}">
              <a16:creationId xmlns:a16="http://schemas.microsoft.com/office/drawing/2014/main" id="{00000000-0008-0000-0600-00007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7" name="Picture 1" descr="ALMASHRI_0">
          <a:extLst>
            <a:ext uri="{FF2B5EF4-FFF2-40B4-BE49-F238E27FC236}">
              <a16:creationId xmlns:a16="http://schemas.microsoft.com/office/drawing/2014/main" id="{00000000-0008-0000-0600-00007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8" name="Picture 1" descr="ALMASHRI_0">
          <a:extLst>
            <a:ext uri="{FF2B5EF4-FFF2-40B4-BE49-F238E27FC236}">
              <a16:creationId xmlns:a16="http://schemas.microsoft.com/office/drawing/2014/main" id="{00000000-0008-0000-0600-00007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89" name="Picture 1" descr="ALMASHRI_0">
          <a:extLst>
            <a:ext uri="{FF2B5EF4-FFF2-40B4-BE49-F238E27FC236}">
              <a16:creationId xmlns:a16="http://schemas.microsoft.com/office/drawing/2014/main" id="{00000000-0008-0000-0600-00007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0" name="Picture 1" descr="ALMASHRI_0">
          <a:extLst>
            <a:ext uri="{FF2B5EF4-FFF2-40B4-BE49-F238E27FC236}">
              <a16:creationId xmlns:a16="http://schemas.microsoft.com/office/drawing/2014/main" id="{00000000-0008-0000-0600-00007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1" name="Picture 1" descr="ALMASHRI_0">
          <a:extLst>
            <a:ext uri="{FF2B5EF4-FFF2-40B4-BE49-F238E27FC236}">
              <a16:creationId xmlns:a16="http://schemas.microsoft.com/office/drawing/2014/main" id="{00000000-0008-0000-0600-00007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2" name="Picture 1" descr="ALMASHRI_0">
          <a:extLst>
            <a:ext uri="{FF2B5EF4-FFF2-40B4-BE49-F238E27FC236}">
              <a16:creationId xmlns:a16="http://schemas.microsoft.com/office/drawing/2014/main" id="{00000000-0008-0000-0600-00007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3" name="Picture 1" descr="ALMASHRI_0">
          <a:extLst>
            <a:ext uri="{FF2B5EF4-FFF2-40B4-BE49-F238E27FC236}">
              <a16:creationId xmlns:a16="http://schemas.microsoft.com/office/drawing/2014/main" id="{00000000-0008-0000-0600-00007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4" name="Picture 1" descr="ALMASHRI_0">
          <a:extLst>
            <a:ext uri="{FF2B5EF4-FFF2-40B4-BE49-F238E27FC236}">
              <a16:creationId xmlns:a16="http://schemas.microsoft.com/office/drawing/2014/main" id="{00000000-0008-0000-0600-00007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5" name="Picture 1" descr="ALMASHRI_0">
          <a:extLst>
            <a:ext uri="{FF2B5EF4-FFF2-40B4-BE49-F238E27FC236}">
              <a16:creationId xmlns:a16="http://schemas.microsoft.com/office/drawing/2014/main" id="{00000000-0008-0000-0600-00007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6" name="Picture 1" descr="ALMASHRI_0">
          <a:extLst>
            <a:ext uri="{FF2B5EF4-FFF2-40B4-BE49-F238E27FC236}">
              <a16:creationId xmlns:a16="http://schemas.microsoft.com/office/drawing/2014/main" id="{00000000-0008-0000-0600-00007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197" name="Picture 1" descr="ALMASHRI_0">
          <a:extLst>
            <a:ext uri="{FF2B5EF4-FFF2-40B4-BE49-F238E27FC236}">
              <a16:creationId xmlns:a16="http://schemas.microsoft.com/office/drawing/2014/main" id="{00000000-0008-0000-0600-00007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98" name="Picture 1" descr="ALMASHRI_0">
          <a:extLst>
            <a:ext uri="{FF2B5EF4-FFF2-40B4-BE49-F238E27FC236}">
              <a16:creationId xmlns:a16="http://schemas.microsoft.com/office/drawing/2014/main" id="{00000000-0008-0000-0600-00007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199" name="Picture 1" descr="ALMASHRI_0">
          <a:extLst>
            <a:ext uri="{FF2B5EF4-FFF2-40B4-BE49-F238E27FC236}">
              <a16:creationId xmlns:a16="http://schemas.microsoft.com/office/drawing/2014/main" id="{00000000-0008-0000-0600-00007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0" name="Picture 1" descr="ALMASHRI_0">
          <a:extLst>
            <a:ext uri="{FF2B5EF4-FFF2-40B4-BE49-F238E27FC236}">
              <a16:creationId xmlns:a16="http://schemas.microsoft.com/office/drawing/2014/main" id="{00000000-0008-0000-0600-00008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1" name="Picture 1" descr="ALMASHRI_0">
          <a:extLst>
            <a:ext uri="{FF2B5EF4-FFF2-40B4-BE49-F238E27FC236}">
              <a16:creationId xmlns:a16="http://schemas.microsoft.com/office/drawing/2014/main" id="{00000000-0008-0000-0600-00008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2" name="Picture 1" descr="ALMASHRI_0">
          <a:extLst>
            <a:ext uri="{FF2B5EF4-FFF2-40B4-BE49-F238E27FC236}">
              <a16:creationId xmlns:a16="http://schemas.microsoft.com/office/drawing/2014/main" id="{00000000-0008-0000-0600-00008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3" name="Picture 1" descr="ALMASHRI_0">
          <a:extLst>
            <a:ext uri="{FF2B5EF4-FFF2-40B4-BE49-F238E27FC236}">
              <a16:creationId xmlns:a16="http://schemas.microsoft.com/office/drawing/2014/main" id="{00000000-0008-0000-0600-00008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4" name="Picture 1" descr="ALMASHRI_0">
          <a:extLst>
            <a:ext uri="{FF2B5EF4-FFF2-40B4-BE49-F238E27FC236}">
              <a16:creationId xmlns:a16="http://schemas.microsoft.com/office/drawing/2014/main" id="{00000000-0008-0000-0600-00008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5" name="Picture 1" descr="ALMASHRI_0">
          <a:extLst>
            <a:ext uri="{FF2B5EF4-FFF2-40B4-BE49-F238E27FC236}">
              <a16:creationId xmlns:a16="http://schemas.microsoft.com/office/drawing/2014/main" id="{00000000-0008-0000-0600-00008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6" name="Picture 1" descr="ALMASHRI_0">
          <a:extLst>
            <a:ext uri="{FF2B5EF4-FFF2-40B4-BE49-F238E27FC236}">
              <a16:creationId xmlns:a16="http://schemas.microsoft.com/office/drawing/2014/main" id="{00000000-0008-0000-0600-00008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7" name="Picture 1" descr="ALMASHRI_0">
          <a:extLst>
            <a:ext uri="{FF2B5EF4-FFF2-40B4-BE49-F238E27FC236}">
              <a16:creationId xmlns:a16="http://schemas.microsoft.com/office/drawing/2014/main" id="{00000000-0008-0000-0600-00008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8" name="Picture 1" descr="ALMASHRI_0">
          <a:extLst>
            <a:ext uri="{FF2B5EF4-FFF2-40B4-BE49-F238E27FC236}">
              <a16:creationId xmlns:a16="http://schemas.microsoft.com/office/drawing/2014/main" id="{00000000-0008-0000-0600-00008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09" name="Picture 1" descr="ALMASHRI_0">
          <a:extLst>
            <a:ext uri="{FF2B5EF4-FFF2-40B4-BE49-F238E27FC236}">
              <a16:creationId xmlns:a16="http://schemas.microsoft.com/office/drawing/2014/main" id="{00000000-0008-0000-0600-00008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10" name="Picture 1" descr="ALMASHRI_0">
          <a:extLst>
            <a:ext uri="{FF2B5EF4-FFF2-40B4-BE49-F238E27FC236}">
              <a16:creationId xmlns:a16="http://schemas.microsoft.com/office/drawing/2014/main" id="{00000000-0008-0000-0600-00008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11" name="Picture 1" descr="ALMASHRI_0">
          <a:extLst>
            <a:ext uri="{FF2B5EF4-FFF2-40B4-BE49-F238E27FC236}">
              <a16:creationId xmlns:a16="http://schemas.microsoft.com/office/drawing/2014/main" id="{00000000-0008-0000-0600-00008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12" name="Picture 1" descr="ALMASHRI_0">
          <a:extLst>
            <a:ext uri="{FF2B5EF4-FFF2-40B4-BE49-F238E27FC236}">
              <a16:creationId xmlns:a16="http://schemas.microsoft.com/office/drawing/2014/main" id="{00000000-0008-0000-0600-00008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13" name="Picture 1" descr="ALMASHRI_0">
          <a:extLst>
            <a:ext uri="{FF2B5EF4-FFF2-40B4-BE49-F238E27FC236}">
              <a16:creationId xmlns:a16="http://schemas.microsoft.com/office/drawing/2014/main" id="{00000000-0008-0000-0600-00008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14" name="Picture 1" descr="ALMASHRI_0">
          <a:extLst>
            <a:ext uri="{FF2B5EF4-FFF2-40B4-BE49-F238E27FC236}">
              <a16:creationId xmlns:a16="http://schemas.microsoft.com/office/drawing/2014/main" id="{00000000-0008-0000-0600-00008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15" name="Picture 1" descr="ALMASHRI_0">
          <a:extLst>
            <a:ext uri="{FF2B5EF4-FFF2-40B4-BE49-F238E27FC236}">
              <a16:creationId xmlns:a16="http://schemas.microsoft.com/office/drawing/2014/main" id="{00000000-0008-0000-0600-00008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16" name="Picture 1" descr="ALMASHRI_0">
          <a:extLst>
            <a:ext uri="{FF2B5EF4-FFF2-40B4-BE49-F238E27FC236}">
              <a16:creationId xmlns:a16="http://schemas.microsoft.com/office/drawing/2014/main" id="{00000000-0008-0000-0600-00009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17" name="Picture 1" descr="ALMASHRI_0">
          <a:extLst>
            <a:ext uri="{FF2B5EF4-FFF2-40B4-BE49-F238E27FC236}">
              <a16:creationId xmlns:a16="http://schemas.microsoft.com/office/drawing/2014/main" id="{00000000-0008-0000-0600-00009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18" name="Picture 1" descr="ALMASHRI_0">
          <a:extLst>
            <a:ext uri="{FF2B5EF4-FFF2-40B4-BE49-F238E27FC236}">
              <a16:creationId xmlns:a16="http://schemas.microsoft.com/office/drawing/2014/main" id="{00000000-0008-0000-0600-00009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19" name="Picture 1" descr="ALMASHRI_0">
          <a:extLst>
            <a:ext uri="{FF2B5EF4-FFF2-40B4-BE49-F238E27FC236}">
              <a16:creationId xmlns:a16="http://schemas.microsoft.com/office/drawing/2014/main" id="{00000000-0008-0000-0600-00009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0" name="Picture 1" descr="ALMASHRI_0">
          <a:extLst>
            <a:ext uri="{FF2B5EF4-FFF2-40B4-BE49-F238E27FC236}">
              <a16:creationId xmlns:a16="http://schemas.microsoft.com/office/drawing/2014/main" id="{00000000-0008-0000-0600-00009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1" name="Picture 1" descr="ALMASHRI_0">
          <a:extLst>
            <a:ext uri="{FF2B5EF4-FFF2-40B4-BE49-F238E27FC236}">
              <a16:creationId xmlns:a16="http://schemas.microsoft.com/office/drawing/2014/main" id="{00000000-0008-0000-0600-00009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2" name="Picture 1" descr="ALMASHRI_0">
          <a:extLst>
            <a:ext uri="{FF2B5EF4-FFF2-40B4-BE49-F238E27FC236}">
              <a16:creationId xmlns:a16="http://schemas.microsoft.com/office/drawing/2014/main" id="{00000000-0008-0000-0600-00009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3" name="Picture 1" descr="ALMASHRI_0">
          <a:extLst>
            <a:ext uri="{FF2B5EF4-FFF2-40B4-BE49-F238E27FC236}">
              <a16:creationId xmlns:a16="http://schemas.microsoft.com/office/drawing/2014/main" id="{00000000-0008-0000-0600-00009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4" name="Picture 1" descr="ALMASHRI_0">
          <a:extLst>
            <a:ext uri="{FF2B5EF4-FFF2-40B4-BE49-F238E27FC236}">
              <a16:creationId xmlns:a16="http://schemas.microsoft.com/office/drawing/2014/main" id="{00000000-0008-0000-0600-00009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5" name="Picture 1" descr="ALMASHRI_0">
          <a:extLst>
            <a:ext uri="{FF2B5EF4-FFF2-40B4-BE49-F238E27FC236}">
              <a16:creationId xmlns:a16="http://schemas.microsoft.com/office/drawing/2014/main" id="{00000000-0008-0000-0600-00009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6" name="Picture 1" descr="ALMASHRI_0">
          <a:extLst>
            <a:ext uri="{FF2B5EF4-FFF2-40B4-BE49-F238E27FC236}">
              <a16:creationId xmlns:a16="http://schemas.microsoft.com/office/drawing/2014/main" id="{00000000-0008-0000-0600-00009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7" name="Picture 1" descr="ALMASHRI_0">
          <a:extLst>
            <a:ext uri="{FF2B5EF4-FFF2-40B4-BE49-F238E27FC236}">
              <a16:creationId xmlns:a16="http://schemas.microsoft.com/office/drawing/2014/main" id="{00000000-0008-0000-0600-00009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8" name="Picture 1" descr="ALMASHRI_0">
          <a:extLst>
            <a:ext uri="{FF2B5EF4-FFF2-40B4-BE49-F238E27FC236}">
              <a16:creationId xmlns:a16="http://schemas.microsoft.com/office/drawing/2014/main" id="{00000000-0008-0000-0600-00009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229" name="Picture 1" descr="ALMASHRI_0">
          <a:extLst>
            <a:ext uri="{FF2B5EF4-FFF2-40B4-BE49-F238E27FC236}">
              <a16:creationId xmlns:a16="http://schemas.microsoft.com/office/drawing/2014/main" id="{00000000-0008-0000-0600-00009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0" name="Picture 1" descr="ALMASHRI_0">
          <a:extLst>
            <a:ext uri="{FF2B5EF4-FFF2-40B4-BE49-F238E27FC236}">
              <a16:creationId xmlns:a16="http://schemas.microsoft.com/office/drawing/2014/main" id="{00000000-0008-0000-0600-00009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1" name="Picture 1" descr="ALMASHRI_0">
          <a:extLst>
            <a:ext uri="{FF2B5EF4-FFF2-40B4-BE49-F238E27FC236}">
              <a16:creationId xmlns:a16="http://schemas.microsoft.com/office/drawing/2014/main" id="{00000000-0008-0000-0600-00009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2" name="Picture 1" descr="ALMASHRI_0">
          <a:extLst>
            <a:ext uri="{FF2B5EF4-FFF2-40B4-BE49-F238E27FC236}">
              <a16:creationId xmlns:a16="http://schemas.microsoft.com/office/drawing/2014/main" id="{00000000-0008-0000-0600-0000A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3" name="Picture 1" descr="ALMASHRI_0">
          <a:extLst>
            <a:ext uri="{FF2B5EF4-FFF2-40B4-BE49-F238E27FC236}">
              <a16:creationId xmlns:a16="http://schemas.microsoft.com/office/drawing/2014/main" id="{00000000-0008-0000-0600-0000A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4" name="Picture 1" descr="ALMASHRI_0">
          <a:extLst>
            <a:ext uri="{FF2B5EF4-FFF2-40B4-BE49-F238E27FC236}">
              <a16:creationId xmlns:a16="http://schemas.microsoft.com/office/drawing/2014/main" id="{00000000-0008-0000-0600-0000A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5" name="Picture 1" descr="ALMASHRI_0">
          <a:extLst>
            <a:ext uri="{FF2B5EF4-FFF2-40B4-BE49-F238E27FC236}">
              <a16:creationId xmlns:a16="http://schemas.microsoft.com/office/drawing/2014/main" id="{00000000-0008-0000-0600-0000A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6" name="Picture 1" descr="ALMASHRI_0">
          <a:extLst>
            <a:ext uri="{FF2B5EF4-FFF2-40B4-BE49-F238E27FC236}">
              <a16:creationId xmlns:a16="http://schemas.microsoft.com/office/drawing/2014/main" id="{00000000-0008-0000-0600-0000A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7" name="Picture 1" descr="ALMASHRI_0">
          <a:extLst>
            <a:ext uri="{FF2B5EF4-FFF2-40B4-BE49-F238E27FC236}">
              <a16:creationId xmlns:a16="http://schemas.microsoft.com/office/drawing/2014/main" id="{00000000-0008-0000-0600-0000A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8" name="Picture 1" descr="ALMASHRI_0">
          <a:extLst>
            <a:ext uri="{FF2B5EF4-FFF2-40B4-BE49-F238E27FC236}">
              <a16:creationId xmlns:a16="http://schemas.microsoft.com/office/drawing/2014/main" id="{00000000-0008-0000-0600-0000A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39" name="Picture 1" descr="ALMASHRI_0">
          <a:extLst>
            <a:ext uri="{FF2B5EF4-FFF2-40B4-BE49-F238E27FC236}">
              <a16:creationId xmlns:a16="http://schemas.microsoft.com/office/drawing/2014/main" id="{00000000-0008-0000-0600-0000A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40" name="Picture 1" descr="ALMASHRI_0">
          <a:extLst>
            <a:ext uri="{FF2B5EF4-FFF2-40B4-BE49-F238E27FC236}">
              <a16:creationId xmlns:a16="http://schemas.microsoft.com/office/drawing/2014/main" id="{00000000-0008-0000-0600-0000A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41" name="Picture 1" descr="ALMASHRI_0">
          <a:extLst>
            <a:ext uri="{FF2B5EF4-FFF2-40B4-BE49-F238E27FC236}">
              <a16:creationId xmlns:a16="http://schemas.microsoft.com/office/drawing/2014/main" id="{00000000-0008-0000-0600-0000A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42" name="Picture 1" descr="ALMASHRI_0">
          <a:extLst>
            <a:ext uri="{FF2B5EF4-FFF2-40B4-BE49-F238E27FC236}">
              <a16:creationId xmlns:a16="http://schemas.microsoft.com/office/drawing/2014/main" id="{00000000-0008-0000-0600-0000A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43" name="Picture 1" descr="ALMASHRI_0">
          <a:extLst>
            <a:ext uri="{FF2B5EF4-FFF2-40B4-BE49-F238E27FC236}">
              <a16:creationId xmlns:a16="http://schemas.microsoft.com/office/drawing/2014/main" id="{00000000-0008-0000-0600-0000A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44" name="Picture 1" descr="ALMASHRI_0">
          <a:extLst>
            <a:ext uri="{FF2B5EF4-FFF2-40B4-BE49-F238E27FC236}">
              <a16:creationId xmlns:a16="http://schemas.microsoft.com/office/drawing/2014/main" id="{00000000-0008-0000-0600-0000A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45" name="Picture 1" descr="ALMASHRI_0">
          <a:extLst>
            <a:ext uri="{FF2B5EF4-FFF2-40B4-BE49-F238E27FC236}">
              <a16:creationId xmlns:a16="http://schemas.microsoft.com/office/drawing/2014/main" id="{00000000-0008-0000-0600-0000A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46" name="Picture 1" descr="ALMASHRI_0">
          <a:extLst>
            <a:ext uri="{FF2B5EF4-FFF2-40B4-BE49-F238E27FC236}">
              <a16:creationId xmlns:a16="http://schemas.microsoft.com/office/drawing/2014/main" id="{00000000-0008-0000-0600-0000A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47" name="Picture 1" descr="ALMASHRI_0">
          <a:extLst>
            <a:ext uri="{FF2B5EF4-FFF2-40B4-BE49-F238E27FC236}">
              <a16:creationId xmlns:a16="http://schemas.microsoft.com/office/drawing/2014/main" id="{00000000-0008-0000-0600-0000A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48" name="Picture 1" descr="ALMASHRI_0">
          <a:extLst>
            <a:ext uri="{FF2B5EF4-FFF2-40B4-BE49-F238E27FC236}">
              <a16:creationId xmlns:a16="http://schemas.microsoft.com/office/drawing/2014/main" id="{00000000-0008-0000-0600-0000B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49" name="Picture 1" descr="ALMASHRI_0">
          <a:extLst>
            <a:ext uri="{FF2B5EF4-FFF2-40B4-BE49-F238E27FC236}">
              <a16:creationId xmlns:a16="http://schemas.microsoft.com/office/drawing/2014/main" id="{00000000-0008-0000-0600-0000B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0" name="Picture 1" descr="ALMASHRI_0">
          <a:extLst>
            <a:ext uri="{FF2B5EF4-FFF2-40B4-BE49-F238E27FC236}">
              <a16:creationId xmlns:a16="http://schemas.microsoft.com/office/drawing/2014/main" id="{00000000-0008-0000-0600-0000B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1" name="Picture 1" descr="ALMASHRI_0">
          <a:extLst>
            <a:ext uri="{FF2B5EF4-FFF2-40B4-BE49-F238E27FC236}">
              <a16:creationId xmlns:a16="http://schemas.microsoft.com/office/drawing/2014/main" id="{00000000-0008-0000-0600-0000B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2" name="Picture 1" descr="ALMASHRI_0">
          <a:extLst>
            <a:ext uri="{FF2B5EF4-FFF2-40B4-BE49-F238E27FC236}">
              <a16:creationId xmlns:a16="http://schemas.microsoft.com/office/drawing/2014/main" id="{00000000-0008-0000-0600-0000B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3" name="Picture 1" descr="ALMASHRI_0">
          <a:extLst>
            <a:ext uri="{FF2B5EF4-FFF2-40B4-BE49-F238E27FC236}">
              <a16:creationId xmlns:a16="http://schemas.microsoft.com/office/drawing/2014/main" id="{00000000-0008-0000-0600-0000B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4" name="Picture 1" descr="ALMASHRI_0">
          <a:extLst>
            <a:ext uri="{FF2B5EF4-FFF2-40B4-BE49-F238E27FC236}">
              <a16:creationId xmlns:a16="http://schemas.microsoft.com/office/drawing/2014/main" id="{00000000-0008-0000-0600-0000B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5" name="Picture 1" descr="ALMASHRI_0">
          <a:extLst>
            <a:ext uri="{FF2B5EF4-FFF2-40B4-BE49-F238E27FC236}">
              <a16:creationId xmlns:a16="http://schemas.microsoft.com/office/drawing/2014/main" id="{00000000-0008-0000-0600-0000B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6" name="Picture 1" descr="ALMASHRI_0">
          <a:extLst>
            <a:ext uri="{FF2B5EF4-FFF2-40B4-BE49-F238E27FC236}">
              <a16:creationId xmlns:a16="http://schemas.microsoft.com/office/drawing/2014/main" id="{00000000-0008-0000-0600-0000B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7" name="Picture 1" descr="ALMASHRI_0">
          <a:extLst>
            <a:ext uri="{FF2B5EF4-FFF2-40B4-BE49-F238E27FC236}">
              <a16:creationId xmlns:a16="http://schemas.microsoft.com/office/drawing/2014/main" id="{00000000-0008-0000-0600-0000B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8" name="Picture 1" descr="ALMASHRI_0">
          <a:extLst>
            <a:ext uri="{FF2B5EF4-FFF2-40B4-BE49-F238E27FC236}">
              <a16:creationId xmlns:a16="http://schemas.microsoft.com/office/drawing/2014/main" id="{00000000-0008-0000-0600-0000B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59" name="Picture 1" descr="ALMASHRI_0">
          <a:extLst>
            <a:ext uri="{FF2B5EF4-FFF2-40B4-BE49-F238E27FC236}">
              <a16:creationId xmlns:a16="http://schemas.microsoft.com/office/drawing/2014/main" id="{00000000-0008-0000-0600-0000B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60" name="Picture 1" descr="ALMASHRI_0">
          <a:extLst>
            <a:ext uri="{FF2B5EF4-FFF2-40B4-BE49-F238E27FC236}">
              <a16:creationId xmlns:a16="http://schemas.microsoft.com/office/drawing/2014/main" id="{00000000-0008-0000-0600-0000B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61" name="Picture 1" descr="ALMASHRI_0">
          <a:extLst>
            <a:ext uri="{FF2B5EF4-FFF2-40B4-BE49-F238E27FC236}">
              <a16:creationId xmlns:a16="http://schemas.microsoft.com/office/drawing/2014/main" id="{00000000-0008-0000-0600-0000B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2" name="Picture 1" descr="ALMASHRI_0">
          <a:extLst>
            <a:ext uri="{FF2B5EF4-FFF2-40B4-BE49-F238E27FC236}">
              <a16:creationId xmlns:a16="http://schemas.microsoft.com/office/drawing/2014/main" id="{00000000-0008-0000-0600-0000B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3" name="Picture 1" descr="ALMASHRI_0">
          <a:extLst>
            <a:ext uri="{FF2B5EF4-FFF2-40B4-BE49-F238E27FC236}">
              <a16:creationId xmlns:a16="http://schemas.microsoft.com/office/drawing/2014/main" id="{00000000-0008-0000-0600-0000B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4" name="Picture 1" descr="ALMASHRI_0">
          <a:extLst>
            <a:ext uri="{FF2B5EF4-FFF2-40B4-BE49-F238E27FC236}">
              <a16:creationId xmlns:a16="http://schemas.microsoft.com/office/drawing/2014/main" id="{00000000-0008-0000-0600-0000C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5" name="Picture 1" descr="ALMASHRI_0">
          <a:extLst>
            <a:ext uri="{FF2B5EF4-FFF2-40B4-BE49-F238E27FC236}">
              <a16:creationId xmlns:a16="http://schemas.microsoft.com/office/drawing/2014/main" id="{00000000-0008-0000-0600-0000C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6" name="Picture 1" descr="ALMASHRI_0">
          <a:extLst>
            <a:ext uri="{FF2B5EF4-FFF2-40B4-BE49-F238E27FC236}">
              <a16:creationId xmlns:a16="http://schemas.microsoft.com/office/drawing/2014/main" id="{00000000-0008-0000-0600-0000C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7" name="Picture 1" descr="ALMASHRI_0">
          <a:extLst>
            <a:ext uri="{FF2B5EF4-FFF2-40B4-BE49-F238E27FC236}">
              <a16:creationId xmlns:a16="http://schemas.microsoft.com/office/drawing/2014/main" id="{00000000-0008-0000-0600-0000C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8" name="Picture 1" descr="ALMASHRI_0">
          <a:extLst>
            <a:ext uri="{FF2B5EF4-FFF2-40B4-BE49-F238E27FC236}">
              <a16:creationId xmlns:a16="http://schemas.microsoft.com/office/drawing/2014/main" id="{00000000-0008-0000-0600-0000C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69" name="Picture 1" descr="ALMASHRI_0">
          <a:extLst>
            <a:ext uri="{FF2B5EF4-FFF2-40B4-BE49-F238E27FC236}">
              <a16:creationId xmlns:a16="http://schemas.microsoft.com/office/drawing/2014/main" id="{00000000-0008-0000-0600-0000C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0" name="Picture 1" descr="ALMASHRI_0">
          <a:extLst>
            <a:ext uri="{FF2B5EF4-FFF2-40B4-BE49-F238E27FC236}">
              <a16:creationId xmlns:a16="http://schemas.microsoft.com/office/drawing/2014/main" id="{00000000-0008-0000-0600-0000C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1" name="Picture 1" descr="ALMASHRI_0">
          <a:extLst>
            <a:ext uri="{FF2B5EF4-FFF2-40B4-BE49-F238E27FC236}">
              <a16:creationId xmlns:a16="http://schemas.microsoft.com/office/drawing/2014/main" id="{00000000-0008-0000-0600-0000C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2" name="Picture 1" descr="ALMASHRI_0">
          <a:extLst>
            <a:ext uri="{FF2B5EF4-FFF2-40B4-BE49-F238E27FC236}">
              <a16:creationId xmlns:a16="http://schemas.microsoft.com/office/drawing/2014/main" id="{00000000-0008-0000-0600-0000C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3" name="Picture 1" descr="ALMASHRI_0">
          <a:extLst>
            <a:ext uri="{FF2B5EF4-FFF2-40B4-BE49-F238E27FC236}">
              <a16:creationId xmlns:a16="http://schemas.microsoft.com/office/drawing/2014/main" id="{00000000-0008-0000-0600-0000C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4" name="Picture 1" descr="ALMASHRI_0">
          <a:extLst>
            <a:ext uri="{FF2B5EF4-FFF2-40B4-BE49-F238E27FC236}">
              <a16:creationId xmlns:a16="http://schemas.microsoft.com/office/drawing/2014/main" id="{00000000-0008-0000-0600-0000C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5" name="Picture 1" descr="ALMASHRI_0">
          <a:extLst>
            <a:ext uri="{FF2B5EF4-FFF2-40B4-BE49-F238E27FC236}">
              <a16:creationId xmlns:a16="http://schemas.microsoft.com/office/drawing/2014/main" id="{00000000-0008-0000-0600-0000C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6" name="Picture 1" descr="ALMASHRI_0">
          <a:extLst>
            <a:ext uri="{FF2B5EF4-FFF2-40B4-BE49-F238E27FC236}">
              <a16:creationId xmlns:a16="http://schemas.microsoft.com/office/drawing/2014/main" id="{00000000-0008-0000-0600-0000C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277" name="Picture 1" descr="ALMASHRI_0">
          <a:extLst>
            <a:ext uri="{FF2B5EF4-FFF2-40B4-BE49-F238E27FC236}">
              <a16:creationId xmlns:a16="http://schemas.microsoft.com/office/drawing/2014/main" id="{00000000-0008-0000-0600-0000C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78" name="Picture 1" descr="ALMASHRI_0">
          <a:extLst>
            <a:ext uri="{FF2B5EF4-FFF2-40B4-BE49-F238E27FC236}">
              <a16:creationId xmlns:a16="http://schemas.microsoft.com/office/drawing/2014/main" id="{00000000-0008-0000-0600-0000C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79" name="Picture 1" descr="ALMASHRI_0">
          <a:extLst>
            <a:ext uri="{FF2B5EF4-FFF2-40B4-BE49-F238E27FC236}">
              <a16:creationId xmlns:a16="http://schemas.microsoft.com/office/drawing/2014/main" id="{00000000-0008-0000-0600-0000C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0" name="Picture 1" descr="ALMASHRI_0">
          <a:extLst>
            <a:ext uri="{FF2B5EF4-FFF2-40B4-BE49-F238E27FC236}">
              <a16:creationId xmlns:a16="http://schemas.microsoft.com/office/drawing/2014/main" id="{00000000-0008-0000-0600-0000D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1" name="Picture 1" descr="ALMASHRI_0">
          <a:extLst>
            <a:ext uri="{FF2B5EF4-FFF2-40B4-BE49-F238E27FC236}">
              <a16:creationId xmlns:a16="http://schemas.microsoft.com/office/drawing/2014/main" id="{00000000-0008-0000-0600-0000D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2" name="Picture 1" descr="ALMASHRI_0">
          <a:extLst>
            <a:ext uri="{FF2B5EF4-FFF2-40B4-BE49-F238E27FC236}">
              <a16:creationId xmlns:a16="http://schemas.microsoft.com/office/drawing/2014/main" id="{00000000-0008-0000-0600-0000D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3" name="Picture 1" descr="ALMASHRI_0">
          <a:extLst>
            <a:ext uri="{FF2B5EF4-FFF2-40B4-BE49-F238E27FC236}">
              <a16:creationId xmlns:a16="http://schemas.microsoft.com/office/drawing/2014/main" id="{00000000-0008-0000-0600-0000D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4" name="Picture 1" descr="ALMASHRI_0">
          <a:extLst>
            <a:ext uri="{FF2B5EF4-FFF2-40B4-BE49-F238E27FC236}">
              <a16:creationId xmlns:a16="http://schemas.microsoft.com/office/drawing/2014/main" id="{00000000-0008-0000-0600-0000D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5" name="Picture 1" descr="ALMASHRI_0">
          <a:extLst>
            <a:ext uri="{FF2B5EF4-FFF2-40B4-BE49-F238E27FC236}">
              <a16:creationId xmlns:a16="http://schemas.microsoft.com/office/drawing/2014/main" id="{00000000-0008-0000-0600-0000D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6" name="Picture 1" descr="ALMASHRI_0">
          <a:extLst>
            <a:ext uri="{FF2B5EF4-FFF2-40B4-BE49-F238E27FC236}">
              <a16:creationId xmlns:a16="http://schemas.microsoft.com/office/drawing/2014/main" id="{00000000-0008-0000-0600-0000D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7" name="Picture 1" descr="ALMASHRI_0">
          <a:extLst>
            <a:ext uri="{FF2B5EF4-FFF2-40B4-BE49-F238E27FC236}">
              <a16:creationId xmlns:a16="http://schemas.microsoft.com/office/drawing/2014/main" id="{00000000-0008-0000-0600-0000D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8" name="Picture 1" descr="ALMASHRI_0">
          <a:extLst>
            <a:ext uri="{FF2B5EF4-FFF2-40B4-BE49-F238E27FC236}">
              <a16:creationId xmlns:a16="http://schemas.microsoft.com/office/drawing/2014/main" id="{00000000-0008-0000-0600-0000D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89" name="Picture 1" descr="ALMASHRI_0">
          <a:extLst>
            <a:ext uri="{FF2B5EF4-FFF2-40B4-BE49-F238E27FC236}">
              <a16:creationId xmlns:a16="http://schemas.microsoft.com/office/drawing/2014/main" id="{00000000-0008-0000-0600-0000D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90" name="Picture 1" descr="ALMASHRI_0">
          <a:extLst>
            <a:ext uri="{FF2B5EF4-FFF2-40B4-BE49-F238E27FC236}">
              <a16:creationId xmlns:a16="http://schemas.microsoft.com/office/drawing/2014/main" id="{00000000-0008-0000-0600-0000D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91" name="Picture 1" descr="ALMASHRI_0">
          <a:extLst>
            <a:ext uri="{FF2B5EF4-FFF2-40B4-BE49-F238E27FC236}">
              <a16:creationId xmlns:a16="http://schemas.microsoft.com/office/drawing/2014/main" id="{00000000-0008-0000-0600-0000D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92" name="Picture 1" descr="ALMASHRI_0">
          <a:extLst>
            <a:ext uri="{FF2B5EF4-FFF2-40B4-BE49-F238E27FC236}">
              <a16:creationId xmlns:a16="http://schemas.microsoft.com/office/drawing/2014/main" id="{00000000-0008-0000-0600-0000D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293" name="Picture 1" descr="ALMASHRI_0">
          <a:extLst>
            <a:ext uri="{FF2B5EF4-FFF2-40B4-BE49-F238E27FC236}">
              <a16:creationId xmlns:a16="http://schemas.microsoft.com/office/drawing/2014/main" id="{00000000-0008-0000-0600-0000D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94" name="Picture 1" descr="ALMASHRI_0">
          <a:extLst>
            <a:ext uri="{FF2B5EF4-FFF2-40B4-BE49-F238E27FC236}">
              <a16:creationId xmlns:a16="http://schemas.microsoft.com/office/drawing/2014/main" id="{00000000-0008-0000-0600-0000D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95" name="Picture 1" descr="ALMASHRI_0">
          <a:extLst>
            <a:ext uri="{FF2B5EF4-FFF2-40B4-BE49-F238E27FC236}">
              <a16:creationId xmlns:a16="http://schemas.microsoft.com/office/drawing/2014/main" id="{00000000-0008-0000-0600-0000D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96" name="Picture 1" descr="ALMASHRI_0">
          <a:extLst>
            <a:ext uri="{FF2B5EF4-FFF2-40B4-BE49-F238E27FC236}">
              <a16:creationId xmlns:a16="http://schemas.microsoft.com/office/drawing/2014/main" id="{00000000-0008-0000-0600-0000E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97" name="Picture 1" descr="ALMASHRI_0">
          <a:extLst>
            <a:ext uri="{FF2B5EF4-FFF2-40B4-BE49-F238E27FC236}">
              <a16:creationId xmlns:a16="http://schemas.microsoft.com/office/drawing/2014/main" id="{00000000-0008-0000-0600-0000E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98" name="Picture 1" descr="ALMASHRI_0">
          <a:extLst>
            <a:ext uri="{FF2B5EF4-FFF2-40B4-BE49-F238E27FC236}">
              <a16:creationId xmlns:a16="http://schemas.microsoft.com/office/drawing/2014/main" id="{00000000-0008-0000-0600-0000E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299" name="Picture 1" descr="ALMASHRI_0">
          <a:extLst>
            <a:ext uri="{FF2B5EF4-FFF2-40B4-BE49-F238E27FC236}">
              <a16:creationId xmlns:a16="http://schemas.microsoft.com/office/drawing/2014/main" id="{00000000-0008-0000-0600-0000E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0" name="Picture 1" descr="ALMASHRI_0">
          <a:extLst>
            <a:ext uri="{FF2B5EF4-FFF2-40B4-BE49-F238E27FC236}">
              <a16:creationId xmlns:a16="http://schemas.microsoft.com/office/drawing/2014/main" id="{00000000-0008-0000-0600-0000E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1" name="Picture 1" descr="ALMASHRI_0">
          <a:extLst>
            <a:ext uri="{FF2B5EF4-FFF2-40B4-BE49-F238E27FC236}">
              <a16:creationId xmlns:a16="http://schemas.microsoft.com/office/drawing/2014/main" id="{00000000-0008-0000-0600-0000E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2" name="Picture 1" descr="ALMASHRI_0">
          <a:extLst>
            <a:ext uri="{FF2B5EF4-FFF2-40B4-BE49-F238E27FC236}">
              <a16:creationId xmlns:a16="http://schemas.microsoft.com/office/drawing/2014/main" id="{00000000-0008-0000-0600-0000E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3" name="Picture 1" descr="ALMASHRI_0">
          <a:extLst>
            <a:ext uri="{FF2B5EF4-FFF2-40B4-BE49-F238E27FC236}">
              <a16:creationId xmlns:a16="http://schemas.microsoft.com/office/drawing/2014/main" id="{00000000-0008-0000-0600-0000E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4" name="Picture 1" descr="ALMASHRI_0">
          <a:extLst>
            <a:ext uri="{FF2B5EF4-FFF2-40B4-BE49-F238E27FC236}">
              <a16:creationId xmlns:a16="http://schemas.microsoft.com/office/drawing/2014/main" id="{00000000-0008-0000-0600-0000E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5" name="Picture 1" descr="ALMASHRI_0">
          <a:extLst>
            <a:ext uri="{FF2B5EF4-FFF2-40B4-BE49-F238E27FC236}">
              <a16:creationId xmlns:a16="http://schemas.microsoft.com/office/drawing/2014/main" id="{00000000-0008-0000-0600-0000E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6" name="Picture 1" descr="ALMASHRI_0">
          <a:extLst>
            <a:ext uri="{FF2B5EF4-FFF2-40B4-BE49-F238E27FC236}">
              <a16:creationId xmlns:a16="http://schemas.microsoft.com/office/drawing/2014/main" id="{00000000-0008-0000-0600-0000E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7" name="Picture 1" descr="ALMASHRI_0">
          <a:extLst>
            <a:ext uri="{FF2B5EF4-FFF2-40B4-BE49-F238E27FC236}">
              <a16:creationId xmlns:a16="http://schemas.microsoft.com/office/drawing/2014/main" id="{00000000-0008-0000-0600-0000E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8" name="Picture 1" descr="ALMASHRI_0">
          <a:extLst>
            <a:ext uri="{FF2B5EF4-FFF2-40B4-BE49-F238E27FC236}">
              <a16:creationId xmlns:a16="http://schemas.microsoft.com/office/drawing/2014/main" id="{00000000-0008-0000-0600-0000E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26720"/>
    <xdr:pic>
      <xdr:nvPicPr>
        <xdr:cNvPr id="3309" name="Picture 1" descr="ALMASHRI_0">
          <a:extLst>
            <a:ext uri="{FF2B5EF4-FFF2-40B4-BE49-F238E27FC236}">
              <a16:creationId xmlns:a16="http://schemas.microsoft.com/office/drawing/2014/main" id="{00000000-0008-0000-0600-0000E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0" name="Picture 1" descr="ALMASHRI_0">
          <a:extLst>
            <a:ext uri="{FF2B5EF4-FFF2-40B4-BE49-F238E27FC236}">
              <a16:creationId xmlns:a16="http://schemas.microsoft.com/office/drawing/2014/main" id="{00000000-0008-0000-0600-0000E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1" name="Picture 1" descr="ALMASHRI_0">
          <a:extLst>
            <a:ext uri="{FF2B5EF4-FFF2-40B4-BE49-F238E27FC236}">
              <a16:creationId xmlns:a16="http://schemas.microsoft.com/office/drawing/2014/main" id="{00000000-0008-0000-0600-0000E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2" name="Picture 1" descr="ALMASHRI_0">
          <a:extLst>
            <a:ext uri="{FF2B5EF4-FFF2-40B4-BE49-F238E27FC236}">
              <a16:creationId xmlns:a16="http://schemas.microsoft.com/office/drawing/2014/main" id="{00000000-0008-0000-0600-0000F0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3" name="Picture 1" descr="ALMASHRI_0">
          <a:extLst>
            <a:ext uri="{FF2B5EF4-FFF2-40B4-BE49-F238E27FC236}">
              <a16:creationId xmlns:a16="http://schemas.microsoft.com/office/drawing/2014/main" id="{00000000-0008-0000-0600-0000F1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4" name="Picture 1" descr="ALMASHRI_0">
          <a:extLst>
            <a:ext uri="{FF2B5EF4-FFF2-40B4-BE49-F238E27FC236}">
              <a16:creationId xmlns:a16="http://schemas.microsoft.com/office/drawing/2014/main" id="{00000000-0008-0000-0600-0000F2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5" name="Picture 1" descr="ALMASHRI_0">
          <a:extLst>
            <a:ext uri="{FF2B5EF4-FFF2-40B4-BE49-F238E27FC236}">
              <a16:creationId xmlns:a16="http://schemas.microsoft.com/office/drawing/2014/main" id="{00000000-0008-0000-0600-0000F3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6" name="Picture 1" descr="ALMASHRI_0">
          <a:extLst>
            <a:ext uri="{FF2B5EF4-FFF2-40B4-BE49-F238E27FC236}">
              <a16:creationId xmlns:a16="http://schemas.microsoft.com/office/drawing/2014/main" id="{00000000-0008-0000-0600-0000F4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7" name="Picture 1" descr="ALMASHRI_0">
          <a:extLst>
            <a:ext uri="{FF2B5EF4-FFF2-40B4-BE49-F238E27FC236}">
              <a16:creationId xmlns:a16="http://schemas.microsoft.com/office/drawing/2014/main" id="{00000000-0008-0000-0600-0000F5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8" name="Picture 1" descr="ALMASHRI_0">
          <a:extLst>
            <a:ext uri="{FF2B5EF4-FFF2-40B4-BE49-F238E27FC236}">
              <a16:creationId xmlns:a16="http://schemas.microsoft.com/office/drawing/2014/main" id="{00000000-0008-0000-0600-0000F6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19" name="Picture 1" descr="ALMASHRI_0">
          <a:extLst>
            <a:ext uri="{FF2B5EF4-FFF2-40B4-BE49-F238E27FC236}">
              <a16:creationId xmlns:a16="http://schemas.microsoft.com/office/drawing/2014/main" id="{00000000-0008-0000-0600-0000F7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20" name="Picture 1" descr="ALMASHRI_0">
          <a:extLst>
            <a:ext uri="{FF2B5EF4-FFF2-40B4-BE49-F238E27FC236}">
              <a16:creationId xmlns:a16="http://schemas.microsoft.com/office/drawing/2014/main" id="{00000000-0008-0000-0600-0000F8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21" name="Picture 1" descr="ALMASHRI_0">
          <a:extLst>
            <a:ext uri="{FF2B5EF4-FFF2-40B4-BE49-F238E27FC236}">
              <a16:creationId xmlns:a16="http://schemas.microsoft.com/office/drawing/2014/main" id="{00000000-0008-0000-0600-0000F9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22" name="Picture 1" descr="ALMASHRI_0">
          <a:extLst>
            <a:ext uri="{FF2B5EF4-FFF2-40B4-BE49-F238E27FC236}">
              <a16:creationId xmlns:a16="http://schemas.microsoft.com/office/drawing/2014/main" id="{00000000-0008-0000-0600-0000FA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23" name="Picture 1" descr="ALMASHRI_0">
          <a:extLst>
            <a:ext uri="{FF2B5EF4-FFF2-40B4-BE49-F238E27FC236}">
              <a16:creationId xmlns:a16="http://schemas.microsoft.com/office/drawing/2014/main" id="{00000000-0008-0000-0600-0000FB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24" name="Picture 1" descr="ALMASHRI_0">
          <a:extLst>
            <a:ext uri="{FF2B5EF4-FFF2-40B4-BE49-F238E27FC236}">
              <a16:creationId xmlns:a16="http://schemas.microsoft.com/office/drawing/2014/main" id="{00000000-0008-0000-0600-0000FC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417195"/>
    <xdr:pic>
      <xdr:nvPicPr>
        <xdr:cNvPr id="3325" name="Picture 1" descr="ALMASHRI_0">
          <a:extLst>
            <a:ext uri="{FF2B5EF4-FFF2-40B4-BE49-F238E27FC236}">
              <a16:creationId xmlns:a16="http://schemas.microsoft.com/office/drawing/2014/main" id="{00000000-0008-0000-0600-0000FD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26" name="Picture 1" descr="ALMASHRI_0">
          <a:extLst>
            <a:ext uri="{FF2B5EF4-FFF2-40B4-BE49-F238E27FC236}">
              <a16:creationId xmlns:a16="http://schemas.microsoft.com/office/drawing/2014/main" id="{00000000-0008-0000-0600-0000FE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27" name="Picture 1" descr="ALMASHRI_0">
          <a:extLst>
            <a:ext uri="{FF2B5EF4-FFF2-40B4-BE49-F238E27FC236}">
              <a16:creationId xmlns:a16="http://schemas.microsoft.com/office/drawing/2014/main" id="{00000000-0008-0000-0600-0000FF0C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28" name="Picture 1" descr="ALMASHRI_0">
          <a:extLst>
            <a:ext uri="{FF2B5EF4-FFF2-40B4-BE49-F238E27FC236}">
              <a16:creationId xmlns:a16="http://schemas.microsoft.com/office/drawing/2014/main" id="{00000000-0008-0000-0600-00000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29" name="Picture 1" descr="ALMASHRI_0">
          <a:extLst>
            <a:ext uri="{FF2B5EF4-FFF2-40B4-BE49-F238E27FC236}">
              <a16:creationId xmlns:a16="http://schemas.microsoft.com/office/drawing/2014/main" id="{00000000-0008-0000-0600-00000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0" name="Picture 1" descr="ALMASHRI_0">
          <a:extLst>
            <a:ext uri="{FF2B5EF4-FFF2-40B4-BE49-F238E27FC236}">
              <a16:creationId xmlns:a16="http://schemas.microsoft.com/office/drawing/2014/main" id="{00000000-0008-0000-0600-00000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1" name="Picture 1" descr="ALMASHRI_0">
          <a:extLst>
            <a:ext uri="{FF2B5EF4-FFF2-40B4-BE49-F238E27FC236}">
              <a16:creationId xmlns:a16="http://schemas.microsoft.com/office/drawing/2014/main" id="{00000000-0008-0000-0600-00000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2" name="Picture 1" descr="ALMASHRI_0">
          <a:extLst>
            <a:ext uri="{FF2B5EF4-FFF2-40B4-BE49-F238E27FC236}">
              <a16:creationId xmlns:a16="http://schemas.microsoft.com/office/drawing/2014/main" id="{00000000-0008-0000-0600-00000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3" name="Picture 1" descr="ALMASHRI_0">
          <a:extLst>
            <a:ext uri="{FF2B5EF4-FFF2-40B4-BE49-F238E27FC236}">
              <a16:creationId xmlns:a16="http://schemas.microsoft.com/office/drawing/2014/main" id="{00000000-0008-0000-0600-00000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4" name="Picture 1" descr="ALMASHRI_0">
          <a:extLst>
            <a:ext uri="{FF2B5EF4-FFF2-40B4-BE49-F238E27FC236}">
              <a16:creationId xmlns:a16="http://schemas.microsoft.com/office/drawing/2014/main" id="{00000000-0008-0000-0600-00000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5" name="Picture 1" descr="ALMASHRI_0">
          <a:extLst>
            <a:ext uri="{FF2B5EF4-FFF2-40B4-BE49-F238E27FC236}">
              <a16:creationId xmlns:a16="http://schemas.microsoft.com/office/drawing/2014/main" id="{00000000-0008-0000-0600-00000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6" name="Picture 1" descr="ALMASHRI_0">
          <a:extLst>
            <a:ext uri="{FF2B5EF4-FFF2-40B4-BE49-F238E27FC236}">
              <a16:creationId xmlns:a16="http://schemas.microsoft.com/office/drawing/2014/main" id="{00000000-0008-0000-0600-00000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7" name="Picture 1" descr="ALMASHRI_0">
          <a:extLst>
            <a:ext uri="{FF2B5EF4-FFF2-40B4-BE49-F238E27FC236}">
              <a16:creationId xmlns:a16="http://schemas.microsoft.com/office/drawing/2014/main" id="{00000000-0008-0000-0600-00000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8" name="Picture 1" descr="ALMASHRI_0">
          <a:extLst>
            <a:ext uri="{FF2B5EF4-FFF2-40B4-BE49-F238E27FC236}">
              <a16:creationId xmlns:a16="http://schemas.microsoft.com/office/drawing/2014/main" id="{00000000-0008-0000-0600-00000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39" name="Picture 1" descr="ALMASHRI_0">
          <a:extLst>
            <a:ext uri="{FF2B5EF4-FFF2-40B4-BE49-F238E27FC236}">
              <a16:creationId xmlns:a16="http://schemas.microsoft.com/office/drawing/2014/main" id="{00000000-0008-0000-0600-00000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40" name="Picture 1" descr="ALMASHRI_0">
          <a:extLst>
            <a:ext uri="{FF2B5EF4-FFF2-40B4-BE49-F238E27FC236}">
              <a16:creationId xmlns:a16="http://schemas.microsoft.com/office/drawing/2014/main" id="{00000000-0008-0000-0600-00000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94335"/>
    <xdr:pic>
      <xdr:nvPicPr>
        <xdr:cNvPr id="3341" name="Picture 1" descr="ALMASHRI_0">
          <a:extLst>
            <a:ext uri="{FF2B5EF4-FFF2-40B4-BE49-F238E27FC236}">
              <a16:creationId xmlns:a16="http://schemas.microsoft.com/office/drawing/2014/main" id="{00000000-0008-0000-0600-00000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2" name="Picture 1" descr="ALMASHRI_0">
          <a:extLst>
            <a:ext uri="{FF2B5EF4-FFF2-40B4-BE49-F238E27FC236}">
              <a16:creationId xmlns:a16="http://schemas.microsoft.com/office/drawing/2014/main" id="{00000000-0008-0000-0600-00000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3" name="Picture 1" descr="ALMASHRI_0">
          <a:extLst>
            <a:ext uri="{FF2B5EF4-FFF2-40B4-BE49-F238E27FC236}">
              <a16:creationId xmlns:a16="http://schemas.microsoft.com/office/drawing/2014/main" id="{00000000-0008-0000-0600-00000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4" name="Picture 1" descr="ALMASHRI_0">
          <a:extLst>
            <a:ext uri="{FF2B5EF4-FFF2-40B4-BE49-F238E27FC236}">
              <a16:creationId xmlns:a16="http://schemas.microsoft.com/office/drawing/2014/main" id="{00000000-0008-0000-0600-00001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5" name="Picture 1" descr="ALMASHRI_0">
          <a:extLst>
            <a:ext uri="{FF2B5EF4-FFF2-40B4-BE49-F238E27FC236}">
              <a16:creationId xmlns:a16="http://schemas.microsoft.com/office/drawing/2014/main" id="{00000000-0008-0000-0600-00001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6" name="Picture 1" descr="ALMASHRI_0">
          <a:extLst>
            <a:ext uri="{FF2B5EF4-FFF2-40B4-BE49-F238E27FC236}">
              <a16:creationId xmlns:a16="http://schemas.microsoft.com/office/drawing/2014/main" id="{00000000-0008-0000-0600-00001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7" name="Picture 1" descr="ALMASHRI_0">
          <a:extLst>
            <a:ext uri="{FF2B5EF4-FFF2-40B4-BE49-F238E27FC236}">
              <a16:creationId xmlns:a16="http://schemas.microsoft.com/office/drawing/2014/main" id="{00000000-0008-0000-0600-00001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8" name="Picture 1" descr="ALMASHRI_0">
          <a:extLst>
            <a:ext uri="{FF2B5EF4-FFF2-40B4-BE49-F238E27FC236}">
              <a16:creationId xmlns:a16="http://schemas.microsoft.com/office/drawing/2014/main" id="{00000000-0008-0000-0600-00001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49" name="Picture 1" descr="ALMASHRI_0">
          <a:extLst>
            <a:ext uri="{FF2B5EF4-FFF2-40B4-BE49-F238E27FC236}">
              <a16:creationId xmlns:a16="http://schemas.microsoft.com/office/drawing/2014/main" id="{00000000-0008-0000-0600-00001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0" name="Picture 1" descr="ALMASHRI_0">
          <a:extLst>
            <a:ext uri="{FF2B5EF4-FFF2-40B4-BE49-F238E27FC236}">
              <a16:creationId xmlns:a16="http://schemas.microsoft.com/office/drawing/2014/main" id="{00000000-0008-0000-0600-00001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1" name="Picture 1" descr="ALMASHRI_0">
          <a:extLst>
            <a:ext uri="{FF2B5EF4-FFF2-40B4-BE49-F238E27FC236}">
              <a16:creationId xmlns:a16="http://schemas.microsoft.com/office/drawing/2014/main" id="{00000000-0008-0000-0600-00001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2" name="Picture 1" descr="ALMASHRI_0">
          <a:extLst>
            <a:ext uri="{FF2B5EF4-FFF2-40B4-BE49-F238E27FC236}">
              <a16:creationId xmlns:a16="http://schemas.microsoft.com/office/drawing/2014/main" id="{00000000-0008-0000-0600-00001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3" name="Picture 1" descr="ALMASHRI_0">
          <a:extLst>
            <a:ext uri="{FF2B5EF4-FFF2-40B4-BE49-F238E27FC236}">
              <a16:creationId xmlns:a16="http://schemas.microsoft.com/office/drawing/2014/main" id="{00000000-0008-0000-0600-00001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4" name="Picture 1" descr="ALMASHRI_0">
          <a:extLst>
            <a:ext uri="{FF2B5EF4-FFF2-40B4-BE49-F238E27FC236}">
              <a16:creationId xmlns:a16="http://schemas.microsoft.com/office/drawing/2014/main" id="{00000000-0008-0000-0600-00001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5" name="Picture 1" descr="ALMASHRI_0">
          <a:extLst>
            <a:ext uri="{FF2B5EF4-FFF2-40B4-BE49-F238E27FC236}">
              <a16:creationId xmlns:a16="http://schemas.microsoft.com/office/drawing/2014/main" id="{00000000-0008-0000-0600-00001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6" name="Picture 1" descr="ALMASHRI_0">
          <a:extLst>
            <a:ext uri="{FF2B5EF4-FFF2-40B4-BE49-F238E27FC236}">
              <a16:creationId xmlns:a16="http://schemas.microsoft.com/office/drawing/2014/main" id="{00000000-0008-0000-0600-00001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191</xdr:row>
      <xdr:rowOff>0</xdr:rowOff>
    </xdr:from>
    <xdr:ext cx="0" cy="384810"/>
    <xdr:pic>
      <xdr:nvPicPr>
        <xdr:cNvPr id="3357" name="Picture 1" descr="ALMASHRI_0">
          <a:extLst>
            <a:ext uri="{FF2B5EF4-FFF2-40B4-BE49-F238E27FC236}">
              <a16:creationId xmlns:a16="http://schemas.microsoft.com/office/drawing/2014/main" id="{00000000-0008-0000-0600-00001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09219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58" name="Picture 1" descr="ALMASHRI_0">
          <a:extLst>
            <a:ext uri="{FF2B5EF4-FFF2-40B4-BE49-F238E27FC236}">
              <a16:creationId xmlns:a16="http://schemas.microsoft.com/office/drawing/2014/main" id="{00000000-0008-0000-0600-00001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59" name="Picture 1" descr="ALMASHRI_0">
          <a:extLst>
            <a:ext uri="{FF2B5EF4-FFF2-40B4-BE49-F238E27FC236}">
              <a16:creationId xmlns:a16="http://schemas.microsoft.com/office/drawing/2014/main" id="{00000000-0008-0000-0600-00001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0" name="Picture 1" descr="ALMASHRI_0">
          <a:extLst>
            <a:ext uri="{FF2B5EF4-FFF2-40B4-BE49-F238E27FC236}">
              <a16:creationId xmlns:a16="http://schemas.microsoft.com/office/drawing/2014/main" id="{00000000-0008-0000-0600-00002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1" name="Picture 1" descr="ALMASHRI_0">
          <a:extLst>
            <a:ext uri="{FF2B5EF4-FFF2-40B4-BE49-F238E27FC236}">
              <a16:creationId xmlns:a16="http://schemas.microsoft.com/office/drawing/2014/main" id="{00000000-0008-0000-0600-00002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2" name="Picture 1" descr="ALMASHRI_0">
          <a:extLst>
            <a:ext uri="{FF2B5EF4-FFF2-40B4-BE49-F238E27FC236}">
              <a16:creationId xmlns:a16="http://schemas.microsoft.com/office/drawing/2014/main" id="{00000000-0008-0000-0600-00002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3" name="Picture 1" descr="ALMASHRI_0">
          <a:extLst>
            <a:ext uri="{FF2B5EF4-FFF2-40B4-BE49-F238E27FC236}">
              <a16:creationId xmlns:a16="http://schemas.microsoft.com/office/drawing/2014/main" id="{00000000-0008-0000-0600-00002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4" name="Picture 1" descr="ALMASHRI_0">
          <a:extLst>
            <a:ext uri="{FF2B5EF4-FFF2-40B4-BE49-F238E27FC236}">
              <a16:creationId xmlns:a16="http://schemas.microsoft.com/office/drawing/2014/main" id="{00000000-0008-0000-0600-00002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5" name="Picture 1" descr="ALMASHRI_0">
          <a:extLst>
            <a:ext uri="{FF2B5EF4-FFF2-40B4-BE49-F238E27FC236}">
              <a16:creationId xmlns:a16="http://schemas.microsoft.com/office/drawing/2014/main" id="{00000000-0008-0000-0600-00002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6" name="Picture 1" descr="ALMASHRI_0">
          <a:extLst>
            <a:ext uri="{FF2B5EF4-FFF2-40B4-BE49-F238E27FC236}">
              <a16:creationId xmlns:a16="http://schemas.microsoft.com/office/drawing/2014/main" id="{00000000-0008-0000-0600-00002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7" name="Picture 1" descr="ALMASHRI_0">
          <a:extLst>
            <a:ext uri="{FF2B5EF4-FFF2-40B4-BE49-F238E27FC236}">
              <a16:creationId xmlns:a16="http://schemas.microsoft.com/office/drawing/2014/main" id="{00000000-0008-0000-0600-00002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8" name="Picture 1" descr="ALMASHRI_0">
          <a:extLst>
            <a:ext uri="{FF2B5EF4-FFF2-40B4-BE49-F238E27FC236}">
              <a16:creationId xmlns:a16="http://schemas.microsoft.com/office/drawing/2014/main" id="{00000000-0008-0000-0600-00002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69" name="Picture 1" descr="ALMASHRI_0">
          <a:extLst>
            <a:ext uri="{FF2B5EF4-FFF2-40B4-BE49-F238E27FC236}">
              <a16:creationId xmlns:a16="http://schemas.microsoft.com/office/drawing/2014/main" id="{00000000-0008-0000-0600-00002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70" name="Picture 1" descr="ALMASHRI_0">
          <a:extLst>
            <a:ext uri="{FF2B5EF4-FFF2-40B4-BE49-F238E27FC236}">
              <a16:creationId xmlns:a16="http://schemas.microsoft.com/office/drawing/2014/main" id="{00000000-0008-0000-0600-00002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71" name="Picture 1" descr="ALMASHRI_0">
          <a:extLst>
            <a:ext uri="{FF2B5EF4-FFF2-40B4-BE49-F238E27FC236}">
              <a16:creationId xmlns:a16="http://schemas.microsoft.com/office/drawing/2014/main" id="{00000000-0008-0000-0600-00002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72" name="Picture 1" descr="ALMASHRI_0">
          <a:extLst>
            <a:ext uri="{FF2B5EF4-FFF2-40B4-BE49-F238E27FC236}">
              <a16:creationId xmlns:a16="http://schemas.microsoft.com/office/drawing/2014/main" id="{00000000-0008-0000-0600-00002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73" name="Picture 1" descr="ALMASHRI_0">
          <a:extLst>
            <a:ext uri="{FF2B5EF4-FFF2-40B4-BE49-F238E27FC236}">
              <a16:creationId xmlns:a16="http://schemas.microsoft.com/office/drawing/2014/main" id="{00000000-0008-0000-0600-00002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74" name="Picture 1" descr="ALMASHRI_0">
          <a:extLst>
            <a:ext uri="{FF2B5EF4-FFF2-40B4-BE49-F238E27FC236}">
              <a16:creationId xmlns:a16="http://schemas.microsoft.com/office/drawing/2014/main" id="{00000000-0008-0000-0600-00002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75" name="Picture 1" descr="ALMASHRI_0">
          <a:extLst>
            <a:ext uri="{FF2B5EF4-FFF2-40B4-BE49-F238E27FC236}">
              <a16:creationId xmlns:a16="http://schemas.microsoft.com/office/drawing/2014/main" id="{00000000-0008-0000-0600-00002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76" name="Picture 1" descr="ALMASHRI_0">
          <a:extLst>
            <a:ext uri="{FF2B5EF4-FFF2-40B4-BE49-F238E27FC236}">
              <a16:creationId xmlns:a16="http://schemas.microsoft.com/office/drawing/2014/main" id="{00000000-0008-0000-0600-00003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77" name="Picture 1" descr="ALMASHRI_0">
          <a:extLst>
            <a:ext uri="{FF2B5EF4-FFF2-40B4-BE49-F238E27FC236}">
              <a16:creationId xmlns:a16="http://schemas.microsoft.com/office/drawing/2014/main" id="{00000000-0008-0000-0600-00003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78" name="Picture 1" descr="ALMASHRI_0">
          <a:extLst>
            <a:ext uri="{FF2B5EF4-FFF2-40B4-BE49-F238E27FC236}">
              <a16:creationId xmlns:a16="http://schemas.microsoft.com/office/drawing/2014/main" id="{00000000-0008-0000-0600-00003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79" name="Picture 1" descr="ALMASHRI_0">
          <a:extLst>
            <a:ext uri="{FF2B5EF4-FFF2-40B4-BE49-F238E27FC236}">
              <a16:creationId xmlns:a16="http://schemas.microsoft.com/office/drawing/2014/main" id="{00000000-0008-0000-0600-00003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0" name="Picture 1" descr="ALMASHRI_0">
          <a:extLst>
            <a:ext uri="{FF2B5EF4-FFF2-40B4-BE49-F238E27FC236}">
              <a16:creationId xmlns:a16="http://schemas.microsoft.com/office/drawing/2014/main" id="{00000000-0008-0000-0600-00003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1" name="Picture 1" descr="ALMASHRI_0">
          <a:extLst>
            <a:ext uri="{FF2B5EF4-FFF2-40B4-BE49-F238E27FC236}">
              <a16:creationId xmlns:a16="http://schemas.microsoft.com/office/drawing/2014/main" id="{00000000-0008-0000-0600-00003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2" name="Picture 1" descr="ALMASHRI_0">
          <a:extLst>
            <a:ext uri="{FF2B5EF4-FFF2-40B4-BE49-F238E27FC236}">
              <a16:creationId xmlns:a16="http://schemas.microsoft.com/office/drawing/2014/main" id="{00000000-0008-0000-0600-00003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3" name="Picture 1" descr="ALMASHRI_0">
          <a:extLst>
            <a:ext uri="{FF2B5EF4-FFF2-40B4-BE49-F238E27FC236}">
              <a16:creationId xmlns:a16="http://schemas.microsoft.com/office/drawing/2014/main" id="{00000000-0008-0000-0600-00003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4" name="Picture 1" descr="ALMASHRI_0">
          <a:extLst>
            <a:ext uri="{FF2B5EF4-FFF2-40B4-BE49-F238E27FC236}">
              <a16:creationId xmlns:a16="http://schemas.microsoft.com/office/drawing/2014/main" id="{00000000-0008-0000-0600-00003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5" name="Picture 1" descr="ALMASHRI_0">
          <a:extLst>
            <a:ext uri="{FF2B5EF4-FFF2-40B4-BE49-F238E27FC236}">
              <a16:creationId xmlns:a16="http://schemas.microsoft.com/office/drawing/2014/main" id="{00000000-0008-0000-0600-00003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6" name="Picture 1" descr="ALMASHRI_0">
          <a:extLst>
            <a:ext uri="{FF2B5EF4-FFF2-40B4-BE49-F238E27FC236}">
              <a16:creationId xmlns:a16="http://schemas.microsoft.com/office/drawing/2014/main" id="{00000000-0008-0000-0600-00003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7" name="Picture 1" descr="ALMASHRI_0">
          <a:extLst>
            <a:ext uri="{FF2B5EF4-FFF2-40B4-BE49-F238E27FC236}">
              <a16:creationId xmlns:a16="http://schemas.microsoft.com/office/drawing/2014/main" id="{00000000-0008-0000-0600-00003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8" name="Picture 1" descr="ALMASHRI_0">
          <a:extLst>
            <a:ext uri="{FF2B5EF4-FFF2-40B4-BE49-F238E27FC236}">
              <a16:creationId xmlns:a16="http://schemas.microsoft.com/office/drawing/2014/main" id="{00000000-0008-0000-0600-00003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72139"/>
    <xdr:pic>
      <xdr:nvPicPr>
        <xdr:cNvPr id="3389" name="Picture 1" descr="ALMASHRI_0">
          <a:extLst>
            <a:ext uri="{FF2B5EF4-FFF2-40B4-BE49-F238E27FC236}">
              <a16:creationId xmlns:a16="http://schemas.microsoft.com/office/drawing/2014/main" id="{00000000-0008-0000-0600-00003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72139"/>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0" name="Picture 1" descr="ALMASHRI_0">
          <a:extLst>
            <a:ext uri="{FF2B5EF4-FFF2-40B4-BE49-F238E27FC236}">
              <a16:creationId xmlns:a16="http://schemas.microsoft.com/office/drawing/2014/main" id="{00000000-0008-0000-0600-00003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1" name="Picture 1" descr="ALMASHRI_0">
          <a:extLst>
            <a:ext uri="{FF2B5EF4-FFF2-40B4-BE49-F238E27FC236}">
              <a16:creationId xmlns:a16="http://schemas.microsoft.com/office/drawing/2014/main" id="{00000000-0008-0000-0600-00003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2" name="Picture 1" descr="ALMASHRI_0">
          <a:extLst>
            <a:ext uri="{FF2B5EF4-FFF2-40B4-BE49-F238E27FC236}">
              <a16:creationId xmlns:a16="http://schemas.microsoft.com/office/drawing/2014/main" id="{00000000-0008-0000-0600-00004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3" name="Picture 1" descr="ALMASHRI_0">
          <a:extLst>
            <a:ext uri="{FF2B5EF4-FFF2-40B4-BE49-F238E27FC236}">
              <a16:creationId xmlns:a16="http://schemas.microsoft.com/office/drawing/2014/main" id="{00000000-0008-0000-0600-00004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4" name="Picture 1" descr="ALMASHRI_0">
          <a:extLst>
            <a:ext uri="{FF2B5EF4-FFF2-40B4-BE49-F238E27FC236}">
              <a16:creationId xmlns:a16="http://schemas.microsoft.com/office/drawing/2014/main" id="{00000000-0008-0000-0600-00004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5" name="Picture 1" descr="ALMASHRI_0">
          <a:extLst>
            <a:ext uri="{FF2B5EF4-FFF2-40B4-BE49-F238E27FC236}">
              <a16:creationId xmlns:a16="http://schemas.microsoft.com/office/drawing/2014/main" id="{00000000-0008-0000-0600-00004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6" name="Picture 1" descr="ALMASHRI_0">
          <a:extLst>
            <a:ext uri="{FF2B5EF4-FFF2-40B4-BE49-F238E27FC236}">
              <a16:creationId xmlns:a16="http://schemas.microsoft.com/office/drawing/2014/main" id="{00000000-0008-0000-0600-00004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7" name="Picture 1" descr="ALMASHRI_0">
          <a:extLst>
            <a:ext uri="{FF2B5EF4-FFF2-40B4-BE49-F238E27FC236}">
              <a16:creationId xmlns:a16="http://schemas.microsoft.com/office/drawing/2014/main" id="{00000000-0008-0000-0600-00004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8" name="Picture 1" descr="ALMASHRI_0">
          <a:extLst>
            <a:ext uri="{FF2B5EF4-FFF2-40B4-BE49-F238E27FC236}">
              <a16:creationId xmlns:a16="http://schemas.microsoft.com/office/drawing/2014/main" id="{00000000-0008-0000-0600-00004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399" name="Picture 1" descr="ALMASHRI_0">
          <a:extLst>
            <a:ext uri="{FF2B5EF4-FFF2-40B4-BE49-F238E27FC236}">
              <a16:creationId xmlns:a16="http://schemas.microsoft.com/office/drawing/2014/main" id="{00000000-0008-0000-0600-00004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400" name="Picture 1" descr="ALMASHRI_0">
          <a:extLst>
            <a:ext uri="{FF2B5EF4-FFF2-40B4-BE49-F238E27FC236}">
              <a16:creationId xmlns:a16="http://schemas.microsoft.com/office/drawing/2014/main" id="{00000000-0008-0000-0600-00004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401" name="Picture 1" descr="ALMASHRI_0">
          <a:extLst>
            <a:ext uri="{FF2B5EF4-FFF2-40B4-BE49-F238E27FC236}">
              <a16:creationId xmlns:a16="http://schemas.microsoft.com/office/drawing/2014/main" id="{00000000-0008-0000-0600-00004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402" name="Picture 1" descr="ALMASHRI_0">
          <a:extLst>
            <a:ext uri="{FF2B5EF4-FFF2-40B4-BE49-F238E27FC236}">
              <a16:creationId xmlns:a16="http://schemas.microsoft.com/office/drawing/2014/main" id="{00000000-0008-0000-0600-00004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403" name="Picture 1" descr="ALMASHRI_0">
          <a:extLst>
            <a:ext uri="{FF2B5EF4-FFF2-40B4-BE49-F238E27FC236}">
              <a16:creationId xmlns:a16="http://schemas.microsoft.com/office/drawing/2014/main" id="{00000000-0008-0000-0600-00004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404" name="Picture 1" descr="ALMASHRI_0">
          <a:extLst>
            <a:ext uri="{FF2B5EF4-FFF2-40B4-BE49-F238E27FC236}">
              <a16:creationId xmlns:a16="http://schemas.microsoft.com/office/drawing/2014/main" id="{00000000-0008-0000-0600-00004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896904"/>
    <xdr:pic>
      <xdr:nvPicPr>
        <xdr:cNvPr id="3405" name="Picture 1" descr="ALMASHRI_0">
          <a:extLst>
            <a:ext uri="{FF2B5EF4-FFF2-40B4-BE49-F238E27FC236}">
              <a16:creationId xmlns:a16="http://schemas.microsoft.com/office/drawing/2014/main" id="{00000000-0008-0000-0600-00004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8969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06" name="Picture 1" descr="ALMASHRI_0">
          <a:extLst>
            <a:ext uri="{FF2B5EF4-FFF2-40B4-BE49-F238E27FC236}">
              <a16:creationId xmlns:a16="http://schemas.microsoft.com/office/drawing/2014/main" id="{00000000-0008-0000-0600-00004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07" name="Picture 1" descr="ALMASHRI_0">
          <a:extLst>
            <a:ext uri="{FF2B5EF4-FFF2-40B4-BE49-F238E27FC236}">
              <a16:creationId xmlns:a16="http://schemas.microsoft.com/office/drawing/2014/main" id="{00000000-0008-0000-0600-00004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08" name="Picture 1" descr="ALMASHRI_0">
          <a:extLst>
            <a:ext uri="{FF2B5EF4-FFF2-40B4-BE49-F238E27FC236}">
              <a16:creationId xmlns:a16="http://schemas.microsoft.com/office/drawing/2014/main" id="{00000000-0008-0000-0600-00005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09" name="Picture 1" descr="ALMASHRI_0">
          <a:extLst>
            <a:ext uri="{FF2B5EF4-FFF2-40B4-BE49-F238E27FC236}">
              <a16:creationId xmlns:a16="http://schemas.microsoft.com/office/drawing/2014/main" id="{00000000-0008-0000-0600-00005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0" name="Picture 1" descr="ALMASHRI_0">
          <a:extLst>
            <a:ext uri="{FF2B5EF4-FFF2-40B4-BE49-F238E27FC236}">
              <a16:creationId xmlns:a16="http://schemas.microsoft.com/office/drawing/2014/main" id="{00000000-0008-0000-0600-00005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1" name="Picture 1" descr="ALMASHRI_0">
          <a:extLst>
            <a:ext uri="{FF2B5EF4-FFF2-40B4-BE49-F238E27FC236}">
              <a16:creationId xmlns:a16="http://schemas.microsoft.com/office/drawing/2014/main" id="{00000000-0008-0000-0600-00005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2" name="Picture 1" descr="ALMASHRI_0">
          <a:extLst>
            <a:ext uri="{FF2B5EF4-FFF2-40B4-BE49-F238E27FC236}">
              <a16:creationId xmlns:a16="http://schemas.microsoft.com/office/drawing/2014/main" id="{00000000-0008-0000-0600-00005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3" name="Picture 1" descr="ALMASHRI_0">
          <a:extLst>
            <a:ext uri="{FF2B5EF4-FFF2-40B4-BE49-F238E27FC236}">
              <a16:creationId xmlns:a16="http://schemas.microsoft.com/office/drawing/2014/main" id="{00000000-0008-0000-0600-00005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4" name="Picture 1" descr="ALMASHRI_0">
          <a:extLst>
            <a:ext uri="{FF2B5EF4-FFF2-40B4-BE49-F238E27FC236}">
              <a16:creationId xmlns:a16="http://schemas.microsoft.com/office/drawing/2014/main" id="{00000000-0008-0000-0600-00005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5" name="Picture 1" descr="ALMASHRI_0">
          <a:extLst>
            <a:ext uri="{FF2B5EF4-FFF2-40B4-BE49-F238E27FC236}">
              <a16:creationId xmlns:a16="http://schemas.microsoft.com/office/drawing/2014/main" id="{00000000-0008-0000-0600-00005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6" name="Picture 1" descr="ALMASHRI_0">
          <a:extLst>
            <a:ext uri="{FF2B5EF4-FFF2-40B4-BE49-F238E27FC236}">
              <a16:creationId xmlns:a16="http://schemas.microsoft.com/office/drawing/2014/main" id="{00000000-0008-0000-0600-00005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7" name="Picture 1" descr="ALMASHRI_0">
          <a:extLst>
            <a:ext uri="{FF2B5EF4-FFF2-40B4-BE49-F238E27FC236}">
              <a16:creationId xmlns:a16="http://schemas.microsoft.com/office/drawing/2014/main" id="{00000000-0008-0000-0600-00005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8" name="Picture 1" descr="ALMASHRI_0">
          <a:extLst>
            <a:ext uri="{FF2B5EF4-FFF2-40B4-BE49-F238E27FC236}">
              <a16:creationId xmlns:a16="http://schemas.microsoft.com/office/drawing/2014/main" id="{00000000-0008-0000-0600-00005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19" name="Picture 1" descr="ALMASHRI_0">
          <a:extLst>
            <a:ext uri="{FF2B5EF4-FFF2-40B4-BE49-F238E27FC236}">
              <a16:creationId xmlns:a16="http://schemas.microsoft.com/office/drawing/2014/main" id="{00000000-0008-0000-0600-00005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20" name="Picture 1" descr="ALMASHRI_0">
          <a:extLst>
            <a:ext uri="{FF2B5EF4-FFF2-40B4-BE49-F238E27FC236}">
              <a16:creationId xmlns:a16="http://schemas.microsoft.com/office/drawing/2014/main" id="{00000000-0008-0000-0600-00005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21" name="Picture 1" descr="ALMASHRI_0">
          <a:extLst>
            <a:ext uri="{FF2B5EF4-FFF2-40B4-BE49-F238E27FC236}">
              <a16:creationId xmlns:a16="http://schemas.microsoft.com/office/drawing/2014/main" id="{00000000-0008-0000-0600-00005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2" name="Picture 1" descr="ALMASHRI_0">
          <a:extLst>
            <a:ext uri="{FF2B5EF4-FFF2-40B4-BE49-F238E27FC236}">
              <a16:creationId xmlns:a16="http://schemas.microsoft.com/office/drawing/2014/main" id="{00000000-0008-0000-0600-00005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3" name="Picture 1" descr="ALMASHRI_0">
          <a:extLst>
            <a:ext uri="{FF2B5EF4-FFF2-40B4-BE49-F238E27FC236}">
              <a16:creationId xmlns:a16="http://schemas.microsoft.com/office/drawing/2014/main" id="{00000000-0008-0000-0600-00005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4" name="Picture 1" descr="ALMASHRI_0">
          <a:extLst>
            <a:ext uri="{FF2B5EF4-FFF2-40B4-BE49-F238E27FC236}">
              <a16:creationId xmlns:a16="http://schemas.microsoft.com/office/drawing/2014/main" id="{00000000-0008-0000-0600-00006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5" name="Picture 1" descr="ALMASHRI_0">
          <a:extLst>
            <a:ext uri="{FF2B5EF4-FFF2-40B4-BE49-F238E27FC236}">
              <a16:creationId xmlns:a16="http://schemas.microsoft.com/office/drawing/2014/main" id="{00000000-0008-0000-0600-00006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6" name="Picture 1" descr="ALMASHRI_0">
          <a:extLst>
            <a:ext uri="{FF2B5EF4-FFF2-40B4-BE49-F238E27FC236}">
              <a16:creationId xmlns:a16="http://schemas.microsoft.com/office/drawing/2014/main" id="{00000000-0008-0000-0600-00006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7" name="Picture 1" descr="ALMASHRI_0">
          <a:extLst>
            <a:ext uri="{FF2B5EF4-FFF2-40B4-BE49-F238E27FC236}">
              <a16:creationId xmlns:a16="http://schemas.microsoft.com/office/drawing/2014/main" id="{00000000-0008-0000-0600-00006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8" name="Picture 1" descr="ALMASHRI_0">
          <a:extLst>
            <a:ext uri="{FF2B5EF4-FFF2-40B4-BE49-F238E27FC236}">
              <a16:creationId xmlns:a16="http://schemas.microsoft.com/office/drawing/2014/main" id="{00000000-0008-0000-0600-00006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29" name="Picture 1" descr="ALMASHRI_0">
          <a:extLst>
            <a:ext uri="{FF2B5EF4-FFF2-40B4-BE49-F238E27FC236}">
              <a16:creationId xmlns:a16="http://schemas.microsoft.com/office/drawing/2014/main" id="{00000000-0008-0000-0600-00006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0" name="Picture 1" descr="ALMASHRI_0">
          <a:extLst>
            <a:ext uri="{FF2B5EF4-FFF2-40B4-BE49-F238E27FC236}">
              <a16:creationId xmlns:a16="http://schemas.microsoft.com/office/drawing/2014/main" id="{00000000-0008-0000-0600-00006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1" name="Picture 1" descr="ALMASHRI_0">
          <a:extLst>
            <a:ext uri="{FF2B5EF4-FFF2-40B4-BE49-F238E27FC236}">
              <a16:creationId xmlns:a16="http://schemas.microsoft.com/office/drawing/2014/main" id="{00000000-0008-0000-0600-00006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2" name="Picture 1" descr="ALMASHRI_0">
          <a:extLst>
            <a:ext uri="{FF2B5EF4-FFF2-40B4-BE49-F238E27FC236}">
              <a16:creationId xmlns:a16="http://schemas.microsoft.com/office/drawing/2014/main" id="{00000000-0008-0000-0600-00006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3" name="Picture 1" descr="ALMASHRI_0">
          <a:extLst>
            <a:ext uri="{FF2B5EF4-FFF2-40B4-BE49-F238E27FC236}">
              <a16:creationId xmlns:a16="http://schemas.microsoft.com/office/drawing/2014/main" id="{00000000-0008-0000-0600-00006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4" name="Picture 1" descr="ALMASHRI_0">
          <a:extLst>
            <a:ext uri="{FF2B5EF4-FFF2-40B4-BE49-F238E27FC236}">
              <a16:creationId xmlns:a16="http://schemas.microsoft.com/office/drawing/2014/main" id="{00000000-0008-0000-0600-00006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5" name="Picture 1" descr="ALMASHRI_0">
          <a:extLst>
            <a:ext uri="{FF2B5EF4-FFF2-40B4-BE49-F238E27FC236}">
              <a16:creationId xmlns:a16="http://schemas.microsoft.com/office/drawing/2014/main" id="{00000000-0008-0000-0600-00006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6" name="Picture 1" descr="ALMASHRI_0">
          <a:extLst>
            <a:ext uri="{FF2B5EF4-FFF2-40B4-BE49-F238E27FC236}">
              <a16:creationId xmlns:a16="http://schemas.microsoft.com/office/drawing/2014/main" id="{00000000-0008-0000-0600-00006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37" name="Picture 1" descr="ALMASHRI_0">
          <a:extLst>
            <a:ext uri="{FF2B5EF4-FFF2-40B4-BE49-F238E27FC236}">
              <a16:creationId xmlns:a16="http://schemas.microsoft.com/office/drawing/2014/main" id="{00000000-0008-0000-0600-00006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38" name="Picture 1" descr="ALMASHRI_0">
          <a:extLst>
            <a:ext uri="{FF2B5EF4-FFF2-40B4-BE49-F238E27FC236}">
              <a16:creationId xmlns:a16="http://schemas.microsoft.com/office/drawing/2014/main" id="{00000000-0008-0000-0600-00006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39" name="Picture 1" descr="ALMASHRI_0">
          <a:extLst>
            <a:ext uri="{FF2B5EF4-FFF2-40B4-BE49-F238E27FC236}">
              <a16:creationId xmlns:a16="http://schemas.microsoft.com/office/drawing/2014/main" id="{00000000-0008-0000-0600-00006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0" name="Picture 1" descr="ALMASHRI_0">
          <a:extLst>
            <a:ext uri="{FF2B5EF4-FFF2-40B4-BE49-F238E27FC236}">
              <a16:creationId xmlns:a16="http://schemas.microsoft.com/office/drawing/2014/main" id="{00000000-0008-0000-0600-00007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1" name="Picture 1" descr="ALMASHRI_0">
          <a:extLst>
            <a:ext uri="{FF2B5EF4-FFF2-40B4-BE49-F238E27FC236}">
              <a16:creationId xmlns:a16="http://schemas.microsoft.com/office/drawing/2014/main" id="{00000000-0008-0000-0600-00007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2" name="Picture 1" descr="ALMASHRI_0">
          <a:extLst>
            <a:ext uri="{FF2B5EF4-FFF2-40B4-BE49-F238E27FC236}">
              <a16:creationId xmlns:a16="http://schemas.microsoft.com/office/drawing/2014/main" id="{00000000-0008-0000-0600-00007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3" name="Picture 1" descr="ALMASHRI_0">
          <a:extLst>
            <a:ext uri="{FF2B5EF4-FFF2-40B4-BE49-F238E27FC236}">
              <a16:creationId xmlns:a16="http://schemas.microsoft.com/office/drawing/2014/main" id="{00000000-0008-0000-0600-00007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4" name="Picture 1" descr="ALMASHRI_0">
          <a:extLst>
            <a:ext uri="{FF2B5EF4-FFF2-40B4-BE49-F238E27FC236}">
              <a16:creationId xmlns:a16="http://schemas.microsoft.com/office/drawing/2014/main" id="{00000000-0008-0000-0600-00007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5" name="Picture 1" descr="ALMASHRI_0">
          <a:extLst>
            <a:ext uri="{FF2B5EF4-FFF2-40B4-BE49-F238E27FC236}">
              <a16:creationId xmlns:a16="http://schemas.microsoft.com/office/drawing/2014/main" id="{00000000-0008-0000-0600-00007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6" name="Picture 1" descr="ALMASHRI_0">
          <a:extLst>
            <a:ext uri="{FF2B5EF4-FFF2-40B4-BE49-F238E27FC236}">
              <a16:creationId xmlns:a16="http://schemas.microsoft.com/office/drawing/2014/main" id="{00000000-0008-0000-0600-00007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7" name="Picture 1" descr="ALMASHRI_0">
          <a:extLst>
            <a:ext uri="{FF2B5EF4-FFF2-40B4-BE49-F238E27FC236}">
              <a16:creationId xmlns:a16="http://schemas.microsoft.com/office/drawing/2014/main" id="{00000000-0008-0000-0600-00007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8" name="Picture 1" descr="ALMASHRI_0">
          <a:extLst>
            <a:ext uri="{FF2B5EF4-FFF2-40B4-BE49-F238E27FC236}">
              <a16:creationId xmlns:a16="http://schemas.microsoft.com/office/drawing/2014/main" id="{00000000-0008-0000-0600-00007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49" name="Picture 1" descr="ALMASHRI_0">
          <a:extLst>
            <a:ext uri="{FF2B5EF4-FFF2-40B4-BE49-F238E27FC236}">
              <a16:creationId xmlns:a16="http://schemas.microsoft.com/office/drawing/2014/main" id="{00000000-0008-0000-0600-00007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50" name="Picture 1" descr="ALMASHRI_0">
          <a:extLst>
            <a:ext uri="{FF2B5EF4-FFF2-40B4-BE49-F238E27FC236}">
              <a16:creationId xmlns:a16="http://schemas.microsoft.com/office/drawing/2014/main" id="{00000000-0008-0000-0600-00007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51" name="Picture 1" descr="ALMASHRI_0">
          <a:extLst>
            <a:ext uri="{FF2B5EF4-FFF2-40B4-BE49-F238E27FC236}">
              <a16:creationId xmlns:a16="http://schemas.microsoft.com/office/drawing/2014/main" id="{00000000-0008-0000-0600-00007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52" name="Picture 1" descr="ALMASHRI_0">
          <a:extLst>
            <a:ext uri="{FF2B5EF4-FFF2-40B4-BE49-F238E27FC236}">
              <a16:creationId xmlns:a16="http://schemas.microsoft.com/office/drawing/2014/main" id="{00000000-0008-0000-0600-00007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53" name="Picture 1" descr="ALMASHRI_0">
          <a:extLst>
            <a:ext uri="{FF2B5EF4-FFF2-40B4-BE49-F238E27FC236}">
              <a16:creationId xmlns:a16="http://schemas.microsoft.com/office/drawing/2014/main" id="{00000000-0008-0000-0600-00007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54" name="Picture 1" descr="ALMASHRI_0">
          <a:extLst>
            <a:ext uri="{FF2B5EF4-FFF2-40B4-BE49-F238E27FC236}">
              <a16:creationId xmlns:a16="http://schemas.microsoft.com/office/drawing/2014/main" id="{00000000-0008-0000-0600-00007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55" name="Picture 1" descr="ALMASHRI_0">
          <a:extLst>
            <a:ext uri="{FF2B5EF4-FFF2-40B4-BE49-F238E27FC236}">
              <a16:creationId xmlns:a16="http://schemas.microsoft.com/office/drawing/2014/main" id="{00000000-0008-0000-0600-00007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56" name="Picture 1" descr="ALMASHRI_0">
          <a:extLst>
            <a:ext uri="{FF2B5EF4-FFF2-40B4-BE49-F238E27FC236}">
              <a16:creationId xmlns:a16="http://schemas.microsoft.com/office/drawing/2014/main" id="{00000000-0008-0000-0600-00008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57" name="Picture 1" descr="ALMASHRI_0">
          <a:extLst>
            <a:ext uri="{FF2B5EF4-FFF2-40B4-BE49-F238E27FC236}">
              <a16:creationId xmlns:a16="http://schemas.microsoft.com/office/drawing/2014/main" id="{00000000-0008-0000-0600-00008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58" name="Picture 1" descr="ALMASHRI_0">
          <a:extLst>
            <a:ext uri="{FF2B5EF4-FFF2-40B4-BE49-F238E27FC236}">
              <a16:creationId xmlns:a16="http://schemas.microsoft.com/office/drawing/2014/main" id="{00000000-0008-0000-0600-00008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59" name="Picture 1" descr="ALMASHRI_0">
          <a:extLst>
            <a:ext uri="{FF2B5EF4-FFF2-40B4-BE49-F238E27FC236}">
              <a16:creationId xmlns:a16="http://schemas.microsoft.com/office/drawing/2014/main" id="{00000000-0008-0000-0600-00008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0" name="Picture 1" descr="ALMASHRI_0">
          <a:extLst>
            <a:ext uri="{FF2B5EF4-FFF2-40B4-BE49-F238E27FC236}">
              <a16:creationId xmlns:a16="http://schemas.microsoft.com/office/drawing/2014/main" id="{00000000-0008-0000-0600-00008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1" name="Picture 1" descr="ALMASHRI_0">
          <a:extLst>
            <a:ext uri="{FF2B5EF4-FFF2-40B4-BE49-F238E27FC236}">
              <a16:creationId xmlns:a16="http://schemas.microsoft.com/office/drawing/2014/main" id="{00000000-0008-0000-0600-00008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2" name="Picture 1" descr="ALMASHRI_0">
          <a:extLst>
            <a:ext uri="{FF2B5EF4-FFF2-40B4-BE49-F238E27FC236}">
              <a16:creationId xmlns:a16="http://schemas.microsoft.com/office/drawing/2014/main" id="{00000000-0008-0000-0600-00008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3" name="Picture 1" descr="ALMASHRI_0">
          <a:extLst>
            <a:ext uri="{FF2B5EF4-FFF2-40B4-BE49-F238E27FC236}">
              <a16:creationId xmlns:a16="http://schemas.microsoft.com/office/drawing/2014/main" id="{00000000-0008-0000-0600-00008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4" name="Picture 1" descr="ALMASHRI_0">
          <a:extLst>
            <a:ext uri="{FF2B5EF4-FFF2-40B4-BE49-F238E27FC236}">
              <a16:creationId xmlns:a16="http://schemas.microsoft.com/office/drawing/2014/main" id="{00000000-0008-0000-0600-00008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5" name="Picture 1" descr="ALMASHRI_0">
          <a:extLst>
            <a:ext uri="{FF2B5EF4-FFF2-40B4-BE49-F238E27FC236}">
              <a16:creationId xmlns:a16="http://schemas.microsoft.com/office/drawing/2014/main" id="{00000000-0008-0000-0600-00008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6" name="Picture 1" descr="ALMASHRI_0">
          <a:extLst>
            <a:ext uri="{FF2B5EF4-FFF2-40B4-BE49-F238E27FC236}">
              <a16:creationId xmlns:a16="http://schemas.microsoft.com/office/drawing/2014/main" id="{00000000-0008-0000-0600-00008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7" name="Picture 1" descr="ALMASHRI_0">
          <a:extLst>
            <a:ext uri="{FF2B5EF4-FFF2-40B4-BE49-F238E27FC236}">
              <a16:creationId xmlns:a16="http://schemas.microsoft.com/office/drawing/2014/main" id="{00000000-0008-0000-0600-00008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8" name="Picture 1" descr="ALMASHRI_0">
          <a:extLst>
            <a:ext uri="{FF2B5EF4-FFF2-40B4-BE49-F238E27FC236}">
              <a16:creationId xmlns:a16="http://schemas.microsoft.com/office/drawing/2014/main" id="{00000000-0008-0000-0600-00008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07670"/>
    <xdr:pic>
      <xdr:nvPicPr>
        <xdr:cNvPr id="3469" name="Picture 1" descr="ALMASHRI_0">
          <a:extLst>
            <a:ext uri="{FF2B5EF4-FFF2-40B4-BE49-F238E27FC236}">
              <a16:creationId xmlns:a16="http://schemas.microsoft.com/office/drawing/2014/main" id="{00000000-0008-0000-0600-00008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076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0" name="Picture 1" descr="ALMASHRI_0">
          <a:extLst>
            <a:ext uri="{FF2B5EF4-FFF2-40B4-BE49-F238E27FC236}">
              <a16:creationId xmlns:a16="http://schemas.microsoft.com/office/drawing/2014/main" id="{00000000-0008-0000-0600-00008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1" name="Picture 1" descr="ALMASHRI_0">
          <a:extLst>
            <a:ext uri="{FF2B5EF4-FFF2-40B4-BE49-F238E27FC236}">
              <a16:creationId xmlns:a16="http://schemas.microsoft.com/office/drawing/2014/main" id="{00000000-0008-0000-0600-00008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2" name="Picture 1" descr="ALMASHRI_0">
          <a:extLst>
            <a:ext uri="{FF2B5EF4-FFF2-40B4-BE49-F238E27FC236}">
              <a16:creationId xmlns:a16="http://schemas.microsoft.com/office/drawing/2014/main" id="{00000000-0008-0000-0600-00009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3" name="Picture 1" descr="ALMASHRI_0">
          <a:extLst>
            <a:ext uri="{FF2B5EF4-FFF2-40B4-BE49-F238E27FC236}">
              <a16:creationId xmlns:a16="http://schemas.microsoft.com/office/drawing/2014/main" id="{00000000-0008-0000-0600-00009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4" name="Picture 1" descr="ALMASHRI_0">
          <a:extLst>
            <a:ext uri="{FF2B5EF4-FFF2-40B4-BE49-F238E27FC236}">
              <a16:creationId xmlns:a16="http://schemas.microsoft.com/office/drawing/2014/main" id="{00000000-0008-0000-0600-00009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5" name="Picture 1" descr="ALMASHRI_0">
          <a:extLst>
            <a:ext uri="{FF2B5EF4-FFF2-40B4-BE49-F238E27FC236}">
              <a16:creationId xmlns:a16="http://schemas.microsoft.com/office/drawing/2014/main" id="{00000000-0008-0000-0600-00009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6" name="Picture 1" descr="ALMASHRI_0">
          <a:extLst>
            <a:ext uri="{FF2B5EF4-FFF2-40B4-BE49-F238E27FC236}">
              <a16:creationId xmlns:a16="http://schemas.microsoft.com/office/drawing/2014/main" id="{00000000-0008-0000-0600-00009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7" name="Picture 1" descr="ALMASHRI_0">
          <a:extLst>
            <a:ext uri="{FF2B5EF4-FFF2-40B4-BE49-F238E27FC236}">
              <a16:creationId xmlns:a16="http://schemas.microsoft.com/office/drawing/2014/main" id="{00000000-0008-0000-0600-00009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8" name="Picture 1" descr="ALMASHRI_0">
          <a:extLst>
            <a:ext uri="{FF2B5EF4-FFF2-40B4-BE49-F238E27FC236}">
              <a16:creationId xmlns:a16="http://schemas.microsoft.com/office/drawing/2014/main" id="{00000000-0008-0000-0600-00009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79" name="Picture 1" descr="ALMASHRI_0">
          <a:extLst>
            <a:ext uri="{FF2B5EF4-FFF2-40B4-BE49-F238E27FC236}">
              <a16:creationId xmlns:a16="http://schemas.microsoft.com/office/drawing/2014/main" id="{00000000-0008-0000-0600-00009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80" name="Picture 1" descr="ALMASHRI_0">
          <a:extLst>
            <a:ext uri="{FF2B5EF4-FFF2-40B4-BE49-F238E27FC236}">
              <a16:creationId xmlns:a16="http://schemas.microsoft.com/office/drawing/2014/main" id="{00000000-0008-0000-0600-00009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81" name="Picture 1" descr="ALMASHRI_0">
          <a:extLst>
            <a:ext uri="{FF2B5EF4-FFF2-40B4-BE49-F238E27FC236}">
              <a16:creationId xmlns:a16="http://schemas.microsoft.com/office/drawing/2014/main" id="{00000000-0008-0000-0600-00009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82" name="Picture 1" descr="ALMASHRI_0">
          <a:extLst>
            <a:ext uri="{FF2B5EF4-FFF2-40B4-BE49-F238E27FC236}">
              <a16:creationId xmlns:a16="http://schemas.microsoft.com/office/drawing/2014/main" id="{00000000-0008-0000-0600-00009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83" name="Picture 1" descr="ALMASHRI_0">
          <a:extLst>
            <a:ext uri="{FF2B5EF4-FFF2-40B4-BE49-F238E27FC236}">
              <a16:creationId xmlns:a16="http://schemas.microsoft.com/office/drawing/2014/main" id="{00000000-0008-0000-0600-00009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84" name="Picture 1" descr="ALMASHRI_0">
          <a:extLst>
            <a:ext uri="{FF2B5EF4-FFF2-40B4-BE49-F238E27FC236}">
              <a16:creationId xmlns:a16="http://schemas.microsoft.com/office/drawing/2014/main" id="{00000000-0008-0000-0600-00009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50520"/>
    <xdr:pic>
      <xdr:nvPicPr>
        <xdr:cNvPr id="3485" name="Picture 1" descr="ALMASHRI_0">
          <a:extLst>
            <a:ext uri="{FF2B5EF4-FFF2-40B4-BE49-F238E27FC236}">
              <a16:creationId xmlns:a16="http://schemas.microsoft.com/office/drawing/2014/main" id="{00000000-0008-0000-0600-00009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505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86" name="Picture 1" descr="ALMASHRI_0">
          <a:extLst>
            <a:ext uri="{FF2B5EF4-FFF2-40B4-BE49-F238E27FC236}">
              <a16:creationId xmlns:a16="http://schemas.microsoft.com/office/drawing/2014/main" id="{00000000-0008-0000-0600-00009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87" name="Picture 1" descr="ALMASHRI_0">
          <a:extLst>
            <a:ext uri="{FF2B5EF4-FFF2-40B4-BE49-F238E27FC236}">
              <a16:creationId xmlns:a16="http://schemas.microsoft.com/office/drawing/2014/main" id="{00000000-0008-0000-0600-00009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88" name="Picture 1" descr="ALMASHRI_0">
          <a:extLst>
            <a:ext uri="{FF2B5EF4-FFF2-40B4-BE49-F238E27FC236}">
              <a16:creationId xmlns:a16="http://schemas.microsoft.com/office/drawing/2014/main" id="{00000000-0008-0000-0600-0000A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89" name="Picture 1" descr="ALMASHRI_0">
          <a:extLst>
            <a:ext uri="{FF2B5EF4-FFF2-40B4-BE49-F238E27FC236}">
              <a16:creationId xmlns:a16="http://schemas.microsoft.com/office/drawing/2014/main" id="{00000000-0008-0000-0600-0000A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0" name="Picture 1" descr="ALMASHRI_0">
          <a:extLst>
            <a:ext uri="{FF2B5EF4-FFF2-40B4-BE49-F238E27FC236}">
              <a16:creationId xmlns:a16="http://schemas.microsoft.com/office/drawing/2014/main" id="{00000000-0008-0000-0600-0000A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1" name="Picture 1" descr="ALMASHRI_0">
          <a:extLst>
            <a:ext uri="{FF2B5EF4-FFF2-40B4-BE49-F238E27FC236}">
              <a16:creationId xmlns:a16="http://schemas.microsoft.com/office/drawing/2014/main" id="{00000000-0008-0000-0600-0000A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2" name="Picture 1" descr="ALMASHRI_0">
          <a:extLst>
            <a:ext uri="{FF2B5EF4-FFF2-40B4-BE49-F238E27FC236}">
              <a16:creationId xmlns:a16="http://schemas.microsoft.com/office/drawing/2014/main" id="{00000000-0008-0000-0600-0000A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3" name="Picture 1" descr="ALMASHRI_0">
          <a:extLst>
            <a:ext uri="{FF2B5EF4-FFF2-40B4-BE49-F238E27FC236}">
              <a16:creationId xmlns:a16="http://schemas.microsoft.com/office/drawing/2014/main" id="{00000000-0008-0000-0600-0000A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4" name="Picture 1" descr="ALMASHRI_0">
          <a:extLst>
            <a:ext uri="{FF2B5EF4-FFF2-40B4-BE49-F238E27FC236}">
              <a16:creationId xmlns:a16="http://schemas.microsoft.com/office/drawing/2014/main" id="{00000000-0008-0000-0600-0000A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5" name="Picture 1" descr="ALMASHRI_0">
          <a:extLst>
            <a:ext uri="{FF2B5EF4-FFF2-40B4-BE49-F238E27FC236}">
              <a16:creationId xmlns:a16="http://schemas.microsoft.com/office/drawing/2014/main" id="{00000000-0008-0000-0600-0000A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6" name="Picture 1" descr="ALMASHRI_0">
          <a:extLst>
            <a:ext uri="{FF2B5EF4-FFF2-40B4-BE49-F238E27FC236}">
              <a16:creationId xmlns:a16="http://schemas.microsoft.com/office/drawing/2014/main" id="{00000000-0008-0000-0600-0000A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7" name="Picture 1" descr="ALMASHRI_0">
          <a:extLst>
            <a:ext uri="{FF2B5EF4-FFF2-40B4-BE49-F238E27FC236}">
              <a16:creationId xmlns:a16="http://schemas.microsoft.com/office/drawing/2014/main" id="{00000000-0008-0000-0600-0000A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8" name="Picture 1" descr="ALMASHRI_0">
          <a:extLst>
            <a:ext uri="{FF2B5EF4-FFF2-40B4-BE49-F238E27FC236}">
              <a16:creationId xmlns:a16="http://schemas.microsoft.com/office/drawing/2014/main" id="{00000000-0008-0000-0600-0000A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499" name="Picture 1" descr="ALMASHRI_0">
          <a:extLst>
            <a:ext uri="{FF2B5EF4-FFF2-40B4-BE49-F238E27FC236}">
              <a16:creationId xmlns:a16="http://schemas.microsoft.com/office/drawing/2014/main" id="{00000000-0008-0000-0600-0000A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500" name="Picture 1" descr="ALMASHRI_0">
          <a:extLst>
            <a:ext uri="{FF2B5EF4-FFF2-40B4-BE49-F238E27FC236}">
              <a16:creationId xmlns:a16="http://schemas.microsoft.com/office/drawing/2014/main" id="{00000000-0008-0000-0600-0000A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45770"/>
    <xdr:pic>
      <xdr:nvPicPr>
        <xdr:cNvPr id="3501" name="Picture 1" descr="ALMASHRI_0">
          <a:extLst>
            <a:ext uri="{FF2B5EF4-FFF2-40B4-BE49-F238E27FC236}">
              <a16:creationId xmlns:a16="http://schemas.microsoft.com/office/drawing/2014/main" id="{00000000-0008-0000-0600-0000A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4577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2" name="Picture 1" descr="ALMASHRI_0">
          <a:extLst>
            <a:ext uri="{FF2B5EF4-FFF2-40B4-BE49-F238E27FC236}">
              <a16:creationId xmlns:a16="http://schemas.microsoft.com/office/drawing/2014/main" id="{00000000-0008-0000-0600-0000A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3" name="Picture 1" descr="ALMASHRI_0">
          <a:extLst>
            <a:ext uri="{FF2B5EF4-FFF2-40B4-BE49-F238E27FC236}">
              <a16:creationId xmlns:a16="http://schemas.microsoft.com/office/drawing/2014/main" id="{00000000-0008-0000-0600-0000A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4" name="Picture 1" descr="ALMASHRI_0">
          <a:extLst>
            <a:ext uri="{FF2B5EF4-FFF2-40B4-BE49-F238E27FC236}">
              <a16:creationId xmlns:a16="http://schemas.microsoft.com/office/drawing/2014/main" id="{00000000-0008-0000-0600-0000B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5" name="Picture 1" descr="ALMASHRI_0">
          <a:extLst>
            <a:ext uri="{FF2B5EF4-FFF2-40B4-BE49-F238E27FC236}">
              <a16:creationId xmlns:a16="http://schemas.microsoft.com/office/drawing/2014/main" id="{00000000-0008-0000-0600-0000B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6" name="Picture 1" descr="ALMASHRI_0">
          <a:extLst>
            <a:ext uri="{FF2B5EF4-FFF2-40B4-BE49-F238E27FC236}">
              <a16:creationId xmlns:a16="http://schemas.microsoft.com/office/drawing/2014/main" id="{00000000-0008-0000-0600-0000B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7" name="Picture 1" descr="ALMASHRI_0">
          <a:extLst>
            <a:ext uri="{FF2B5EF4-FFF2-40B4-BE49-F238E27FC236}">
              <a16:creationId xmlns:a16="http://schemas.microsoft.com/office/drawing/2014/main" id="{00000000-0008-0000-0600-0000B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8" name="Picture 1" descr="ALMASHRI_0">
          <a:extLst>
            <a:ext uri="{FF2B5EF4-FFF2-40B4-BE49-F238E27FC236}">
              <a16:creationId xmlns:a16="http://schemas.microsoft.com/office/drawing/2014/main" id="{00000000-0008-0000-0600-0000B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09" name="Picture 1" descr="ALMASHRI_0">
          <a:extLst>
            <a:ext uri="{FF2B5EF4-FFF2-40B4-BE49-F238E27FC236}">
              <a16:creationId xmlns:a16="http://schemas.microsoft.com/office/drawing/2014/main" id="{00000000-0008-0000-0600-0000B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0" name="Picture 1" descr="ALMASHRI_0">
          <a:extLst>
            <a:ext uri="{FF2B5EF4-FFF2-40B4-BE49-F238E27FC236}">
              <a16:creationId xmlns:a16="http://schemas.microsoft.com/office/drawing/2014/main" id="{00000000-0008-0000-0600-0000B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1" name="Picture 1" descr="ALMASHRI_0">
          <a:extLst>
            <a:ext uri="{FF2B5EF4-FFF2-40B4-BE49-F238E27FC236}">
              <a16:creationId xmlns:a16="http://schemas.microsoft.com/office/drawing/2014/main" id="{00000000-0008-0000-0600-0000B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2" name="Picture 1" descr="ALMASHRI_0">
          <a:extLst>
            <a:ext uri="{FF2B5EF4-FFF2-40B4-BE49-F238E27FC236}">
              <a16:creationId xmlns:a16="http://schemas.microsoft.com/office/drawing/2014/main" id="{00000000-0008-0000-0600-0000B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3" name="Picture 1" descr="ALMASHRI_0">
          <a:extLst>
            <a:ext uri="{FF2B5EF4-FFF2-40B4-BE49-F238E27FC236}">
              <a16:creationId xmlns:a16="http://schemas.microsoft.com/office/drawing/2014/main" id="{00000000-0008-0000-0600-0000B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4" name="Picture 1" descr="ALMASHRI_0">
          <a:extLst>
            <a:ext uri="{FF2B5EF4-FFF2-40B4-BE49-F238E27FC236}">
              <a16:creationId xmlns:a16="http://schemas.microsoft.com/office/drawing/2014/main" id="{00000000-0008-0000-0600-0000B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5" name="Picture 1" descr="ALMASHRI_0">
          <a:extLst>
            <a:ext uri="{FF2B5EF4-FFF2-40B4-BE49-F238E27FC236}">
              <a16:creationId xmlns:a16="http://schemas.microsoft.com/office/drawing/2014/main" id="{00000000-0008-0000-0600-0000B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6" name="Picture 1" descr="ALMASHRI_0">
          <a:extLst>
            <a:ext uri="{FF2B5EF4-FFF2-40B4-BE49-F238E27FC236}">
              <a16:creationId xmlns:a16="http://schemas.microsoft.com/office/drawing/2014/main" id="{00000000-0008-0000-0600-0000B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517" name="Picture 1" descr="ALMASHRI_0">
          <a:extLst>
            <a:ext uri="{FF2B5EF4-FFF2-40B4-BE49-F238E27FC236}">
              <a16:creationId xmlns:a16="http://schemas.microsoft.com/office/drawing/2014/main" id="{00000000-0008-0000-0600-0000B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18" name="Picture 1" descr="ALMASHRI_0">
          <a:extLst>
            <a:ext uri="{FF2B5EF4-FFF2-40B4-BE49-F238E27FC236}">
              <a16:creationId xmlns:a16="http://schemas.microsoft.com/office/drawing/2014/main" id="{00000000-0008-0000-0600-0000B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19" name="Picture 1" descr="ALMASHRI_0">
          <a:extLst>
            <a:ext uri="{FF2B5EF4-FFF2-40B4-BE49-F238E27FC236}">
              <a16:creationId xmlns:a16="http://schemas.microsoft.com/office/drawing/2014/main" id="{00000000-0008-0000-0600-0000B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0" name="Picture 1" descr="ALMASHRI_0">
          <a:extLst>
            <a:ext uri="{FF2B5EF4-FFF2-40B4-BE49-F238E27FC236}">
              <a16:creationId xmlns:a16="http://schemas.microsoft.com/office/drawing/2014/main" id="{00000000-0008-0000-0600-0000C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1" name="Picture 1" descr="ALMASHRI_0">
          <a:extLst>
            <a:ext uri="{FF2B5EF4-FFF2-40B4-BE49-F238E27FC236}">
              <a16:creationId xmlns:a16="http://schemas.microsoft.com/office/drawing/2014/main" id="{00000000-0008-0000-0600-0000C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2" name="Picture 1" descr="ALMASHRI_0">
          <a:extLst>
            <a:ext uri="{FF2B5EF4-FFF2-40B4-BE49-F238E27FC236}">
              <a16:creationId xmlns:a16="http://schemas.microsoft.com/office/drawing/2014/main" id="{00000000-0008-0000-0600-0000C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3" name="Picture 1" descr="ALMASHRI_0">
          <a:extLst>
            <a:ext uri="{FF2B5EF4-FFF2-40B4-BE49-F238E27FC236}">
              <a16:creationId xmlns:a16="http://schemas.microsoft.com/office/drawing/2014/main" id="{00000000-0008-0000-0600-0000C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4" name="Picture 1" descr="ALMASHRI_0">
          <a:extLst>
            <a:ext uri="{FF2B5EF4-FFF2-40B4-BE49-F238E27FC236}">
              <a16:creationId xmlns:a16="http://schemas.microsoft.com/office/drawing/2014/main" id="{00000000-0008-0000-0600-0000C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5" name="Picture 1" descr="ALMASHRI_0">
          <a:extLst>
            <a:ext uri="{FF2B5EF4-FFF2-40B4-BE49-F238E27FC236}">
              <a16:creationId xmlns:a16="http://schemas.microsoft.com/office/drawing/2014/main" id="{00000000-0008-0000-0600-0000C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6" name="Picture 1" descr="ALMASHRI_0">
          <a:extLst>
            <a:ext uri="{FF2B5EF4-FFF2-40B4-BE49-F238E27FC236}">
              <a16:creationId xmlns:a16="http://schemas.microsoft.com/office/drawing/2014/main" id="{00000000-0008-0000-0600-0000C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7" name="Picture 1" descr="ALMASHRI_0">
          <a:extLst>
            <a:ext uri="{FF2B5EF4-FFF2-40B4-BE49-F238E27FC236}">
              <a16:creationId xmlns:a16="http://schemas.microsoft.com/office/drawing/2014/main" id="{00000000-0008-0000-0600-0000C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8" name="Picture 1" descr="ALMASHRI_0">
          <a:extLst>
            <a:ext uri="{FF2B5EF4-FFF2-40B4-BE49-F238E27FC236}">
              <a16:creationId xmlns:a16="http://schemas.microsoft.com/office/drawing/2014/main" id="{00000000-0008-0000-0600-0000C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29" name="Picture 1" descr="ALMASHRI_0">
          <a:extLst>
            <a:ext uri="{FF2B5EF4-FFF2-40B4-BE49-F238E27FC236}">
              <a16:creationId xmlns:a16="http://schemas.microsoft.com/office/drawing/2014/main" id="{00000000-0008-0000-0600-0000C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30" name="Picture 1" descr="ALMASHRI_0">
          <a:extLst>
            <a:ext uri="{FF2B5EF4-FFF2-40B4-BE49-F238E27FC236}">
              <a16:creationId xmlns:a16="http://schemas.microsoft.com/office/drawing/2014/main" id="{00000000-0008-0000-0600-0000C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31" name="Picture 1" descr="ALMASHRI_0">
          <a:extLst>
            <a:ext uri="{FF2B5EF4-FFF2-40B4-BE49-F238E27FC236}">
              <a16:creationId xmlns:a16="http://schemas.microsoft.com/office/drawing/2014/main" id="{00000000-0008-0000-0600-0000C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32" name="Picture 1" descr="ALMASHRI_0">
          <a:extLst>
            <a:ext uri="{FF2B5EF4-FFF2-40B4-BE49-F238E27FC236}">
              <a16:creationId xmlns:a16="http://schemas.microsoft.com/office/drawing/2014/main" id="{00000000-0008-0000-0600-0000C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533" name="Picture 1" descr="ALMASHRI_0">
          <a:extLst>
            <a:ext uri="{FF2B5EF4-FFF2-40B4-BE49-F238E27FC236}">
              <a16:creationId xmlns:a16="http://schemas.microsoft.com/office/drawing/2014/main" id="{00000000-0008-0000-0600-0000C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34" name="Picture 1" descr="ALMASHRI_0">
          <a:extLst>
            <a:ext uri="{FF2B5EF4-FFF2-40B4-BE49-F238E27FC236}">
              <a16:creationId xmlns:a16="http://schemas.microsoft.com/office/drawing/2014/main" id="{00000000-0008-0000-0600-0000C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35" name="Picture 1" descr="ALMASHRI_0">
          <a:extLst>
            <a:ext uri="{FF2B5EF4-FFF2-40B4-BE49-F238E27FC236}">
              <a16:creationId xmlns:a16="http://schemas.microsoft.com/office/drawing/2014/main" id="{00000000-0008-0000-0600-0000C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36" name="Picture 1" descr="ALMASHRI_0">
          <a:extLst>
            <a:ext uri="{FF2B5EF4-FFF2-40B4-BE49-F238E27FC236}">
              <a16:creationId xmlns:a16="http://schemas.microsoft.com/office/drawing/2014/main" id="{00000000-0008-0000-0600-0000D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37" name="Picture 1" descr="ALMASHRI_0">
          <a:extLst>
            <a:ext uri="{FF2B5EF4-FFF2-40B4-BE49-F238E27FC236}">
              <a16:creationId xmlns:a16="http://schemas.microsoft.com/office/drawing/2014/main" id="{00000000-0008-0000-0600-0000D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38" name="Picture 1" descr="ALMASHRI_0">
          <a:extLst>
            <a:ext uri="{FF2B5EF4-FFF2-40B4-BE49-F238E27FC236}">
              <a16:creationId xmlns:a16="http://schemas.microsoft.com/office/drawing/2014/main" id="{00000000-0008-0000-0600-0000D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39" name="Picture 1" descr="ALMASHRI_0">
          <a:extLst>
            <a:ext uri="{FF2B5EF4-FFF2-40B4-BE49-F238E27FC236}">
              <a16:creationId xmlns:a16="http://schemas.microsoft.com/office/drawing/2014/main" id="{00000000-0008-0000-0600-0000D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0" name="Picture 1" descr="ALMASHRI_0">
          <a:extLst>
            <a:ext uri="{FF2B5EF4-FFF2-40B4-BE49-F238E27FC236}">
              <a16:creationId xmlns:a16="http://schemas.microsoft.com/office/drawing/2014/main" id="{00000000-0008-0000-0600-0000D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1" name="Picture 1" descr="ALMASHRI_0">
          <a:extLst>
            <a:ext uri="{FF2B5EF4-FFF2-40B4-BE49-F238E27FC236}">
              <a16:creationId xmlns:a16="http://schemas.microsoft.com/office/drawing/2014/main" id="{00000000-0008-0000-0600-0000D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2" name="Picture 1" descr="ALMASHRI_0">
          <a:extLst>
            <a:ext uri="{FF2B5EF4-FFF2-40B4-BE49-F238E27FC236}">
              <a16:creationId xmlns:a16="http://schemas.microsoft.com/office/drawing/2014/main" id="{00000000-0008-0000-0600-0000D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3" name="Picture 1" descr="ALMASHRI_0">
          <a:extLst>
            <a:ext uri="{FF2B5EF4-FFF2-40B4-BE49-F238E27FC236}">
              <a16:creationId xmlns:a16="http://schemas.microsoft.com/office/drawing/2014/main" id="{00000000-0008-0000-0600-0000D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4" name="Picture 1" descr="ALMASHRI_0">
          <a:extLst>
            <a:ext uri="{FF2B5EF4-FFF2-40B4-BE49-F238E27FC236}">
              <a16:creationId xmlns:a16="http://schemas.microsoft.com/office/drawing/2014/main" id="{00000000-0008-0000-0600-0000D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5" name="Picture 1" descr="ALMASHRI_0">
          <a:extLst>
            <a:ext uri="{FF2B5EF4-FFF2-40B4-BE49-F238E27FC236}">
              <a16:creationId xmlns:a16="http://schemas.microsoft.com/office/drawing/2014/main" id="{00000000-0008-0000-0600-0000D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6" name="Picture 1" descr="ALMASHRI_0">
          <a:extLst>
            <a:ext uri="{FF2B5EF4-FFF2-40B4-BE49-F238E27FC236}">
              <a16:creationId xmlns:a16="http://schemas.microsoft.com/office/drawing/2014/main" id="{00000000-0008-0000-0600-0000D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7" name="Picture 1" descr="ALMASHRI_0">
          <a:extLst>
            <a:ext uri="{FF2B5EF4-FFF2-40B4-BE49-F238E27FC236}">
              <a16:creationId xmlns:a16="http://schemas.microsoft.com/office/drawing/2014/main" id="{00000000-0008-0000-0600-0000D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8" name="Picture 1" descr="ALMASHRI_0">
          <a:extLst>
            <a:ext uri="{FF2B5EF4-FFF2-40B4-BE49-F238E27FC236}">
              <a16:creationId xmlns:a16="http://schemas.microsoft.com/office/drawing/2014/main" id="{00000000-0008-0000-0600-0000D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49" name="Picture 1" descr="ALMASHRI_0">
          <a:extLst>
            <a:ext uri="{FF2B5EF4-FFF2-40B4-BE49-F238E27FC236}">
              <a16:creationId xmlns:a16="http://schemas.microsoft.com/office/drawing/2014/main" id="{00000000-0008-0000-0600-0000D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0" name="Picture 1" descr="ALMASHRI_0">
          <a:extLst>
            <a:ext uri="{FF2B5EF4-FFF2-40B4-BE49-F238E27FC236}">
              <a16:creationId xmlns:a16="http://schemas.microsoft.com/office/drawing/2014/main" id="{00000000-0008-0000-0600-0000D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1" name="Picture 1" descr="ALMASHRI_0">
          <a:extLst>
            <a:ext uri="{FF2B5EF4-FFF2-40B4-BE49-F238E27FC236}">
              <a16:creationId xmlns:a16="http://schemas.microsoft.com/office/drawing/2014/main" id="{00000000-0008-0000-0600-0000D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2" name="Picture 1" descr="ALMASHRI_0">
          <a:extLst>
            <a:ext uri="{FF2B5EF4-FFF2-40B4-BE49-F238E27FC236}">
              <a16:creationId xmlns:a16="http://schemas.microsoft.com/office/drawing/2014/main" id="{00000000-0008-0000-0600-0000E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3" name="Picture 1" descr="ALMASHRI_0">
          <a:extLst>
            <a:ext uri="{FF2B5EF4-FFF2-40B4-BE49-F238E27FC236}">
              <a16:creationId xmlns:a16="http://schemas.microsoft.com/office/drawing/2014/main" id="{00000000-0008-0000-0600-0000E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4" name="Picture 1" descr="ALMASHRI_0">
          <a:extLst>
            <a:ext uri="{FF2B5EF4-FFF2-40B4-BE49-F238E27FC236}">
              <a16:creationId xmlns:a16="http://schemas.microsoft.com/office/drawing/2014/main" id="{00000000-0008-0000-0600-0000E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5" name="Picture 1" descr="ALMASHRI_0">
          <a:extLst>
            <a:ext uri="{FF2B5EF4-FFF2-40B4-BE49-F238E27FC236}">
              <a16:creationId xmlns:a16="http://schemas.microsoft.com/office/drawing/2014/main" id="{00000000-0008-0000-0600-0000E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6" name="Picture 1" descr="ALMASHRI_0">
          <a:extLst>
            <a:ext uri="{FF2B5EF4-FFF2-40B4-BE49-F238E27FC236}">
              <a16:creationId xmlns:a16="http://schemas.microsoft.com/office/drawing/2014/main" id="{00000000-0008-0000-0600-0000E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7" name="Picture 1" descr="ALMASHRI_0">
          <a:extLst>
            <a:ext uri="{FF2B5EF4-FFF2-40B4-BE49-F238E27FC236}">
              <a16:creationId xmlns:a16="http://schemas.microsoft.com/office/drawing/2014/main" id="{00000000-0008-0000-0600-0000E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8" name="Picture 1" descr="ALMASHRI_0">
          <a:extLst>
            <a:ext uri="{FF2B5EF4-FFF2-40B4-BE49-F238E27FC236}">
              <a16:creationId xmlns:a16="http://schemas.microsoft.com/office/drawing/2014/main" id="{00000000-0008-0000-0600-0000E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59" name="Picture 1" descr="ALMASHRI_0">
          <a:extLst>
            <a:ext uri="{FF2B5EF4-FFF2-40B4-BE49-F238E27FC236}">
              <a16:creationId xmlns:a16="http://schemas.microsoft.com/office/drawing/2014/main" id="{00000000-0008-0000-0600-0000E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60" name="Picture 1" descr="ALMASHRI_0">
          <a:extLst>
            <a:ext uri="{FF2B5EF4-FFF2-40B4-BE49-F238E27FC236}">
              <a16:creationId xmlns:a16="http://schemas.microsoft.com/office/drawing/2014/main" id="{00000000-0008-0000-0600-0000E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61" name="Picture 1" descr="ALMASHRI_0">
          <a:extLst>
            <a:ext uri="{FF2B5EF4-FFF2-40B4-BE49-F238E27FC236}">
              <a16:creationId xmlns:a16="http://schemas.microsoft.com/office/drawing/2014/main" id="{00000000-0008-0000-0600-0000E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62" name="Picture 1" descr="ALMASHRI_0">
          <a:extLst>
            <a:ext uri="{FF2B5EF4-FFF2-40B4-BE49-F238E27FC236}">
              <a16:creationId xmlns:a16="http://schemas.microsoft.com/office/drawing/2014/main" id="{00000000-0008-0000-0600-0000E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63" name="Picture 1" descr="ALMASHRI_0">
          <a:extLst>
            <a:ext uri="{FF2B5EF4-FFF2-40B4-BE49-F238E27FC236}">
              <a16:creationId xmlns:a16="http://schemas.microsoft.com/office/drawing/2014/main" id="{00000000-0008-0000-0600-0000E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64" name="Picture 1" descr="ALMASHRI_0">
          <a:extLst>
            <a:ext uri="{FF2B5EF4-FFF2-40B4-BE49-F238E27FC236}">
              <a16:creationId xmlns:a16="http://schemas.microsoft.com/office/drawing/2014/main" id="{00000000-0008-0000-0600-0000E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565" name="Picture 1" descr="ALMASHRI_0">
          <a:extLst>
            <a:ext uri="{FF2B5EF4-FFF2-40B4-BE49-F238E27FC236}">
              <a16:creationId xmlns:a16="http://schemas.microsoft.com/office/drawing/2014/main" id="{00000000-0008-0000-0600-0000E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66" name="Picture 1" descr="ALMASHRI_0">
          <a:extLst>
            <a:ext uri="{FF2B5EF4-FFF2-40B4-BE49-F238E27FC236}">
              <a16:creationId xmlns:a16="http://schemas.microsoft.com/office/drawing/2014/main" id="{00000000-0008-0000-0600-0000E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67" name="Picture 1" descr="ALMASHRI_0">
          <a:extLst>
            <a:ext uri="{FF2B5EF4-FFF2-40B4-BE49-F238E27FC236}">
              <a16:creationId xmlns:a16="http://schemas.microsoft.com/office/drawing/2014/main" id="{00000000-0008-0000-0600-0000E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68" name="Picture 1" descr="ALMASHRI_0">
          <a:extLst>
            <a:ext uri="{FF2B5EF4-FFF2-40B4-BE49-F238E27FC236}">
              <a16:creationId xmlns:a16="http://schemas.microsoft.com/office/drawing/2014/main" id="{00000000-0008-0000-0600-0000F0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69" name="Picture 1" descr="ALMASHRI_0">
          <a:extLst>
            <a:ext uri="{FF2B5EF4-FFF2-40B4-BE49-F238E27FC236}">
              <a16:creationId xmlns:a16="http://schemas.microsoft.com/office/drawing/2014/main" id="{00000000-0008-0000-0600-0000F1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0" name="Picture 1" descr="ALMASHRI_0">
          <a:extLst>
            <a:ext uri="{FF2B5EF4-FFF2-40B4-BE49-F238E27FC236}">
              <a16:creationId xmlns:a16="http://schemas.microsoft.com/office/drawing/2014/main" id="{00000000-0008-0000-0600-0000F2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1" name="Picture 1" descr="ALMASHRI_0">
          <a:extLst>
            <a:ext uri="{FF2B5EF4-FFF2-40B4-BE49-F238E27FC236}">
              <a16:creationId xmlns:a16="http://schemas.microsoft.com/office/drawing/2014/main" id="{00000000-0008-0000-0600-0000F3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2" name="Picture 1" descr="ALMASHRI_0">
          <a:extLst>
            <a:ext uri="{FF2B5EF4-FFF2-40B4-BE49-F238E27FC236}">
              <a16:creationId xmlns:a16="http://schemas.microsoft.com/office/drawing/2014/main" id="{00000000-0008-0000-0600-0000F4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3" name="Picture 1" descr="ALMASHRI_0">
          <a:extLst>
            <a:ext uri="{FF2B5EF4-FFF2-40B4-BE49-F238E27FC236}">
              <a16:creationId xmlns:a16="http://schemas.microsoft.com/office/drawing/2014/main" id="{00000000-0008-0000-0600-0000F5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4" name="Picture 1" descr="ALMASHRI_0">
          <a:extLst>
            <a:ext uri="{FF2B5EF4-FFF2-40B4-BE49-F238E27FC236}">
              <a16:creationId xmlns:a16="http://schemas.microsoft.com/office/drawing/2014/main" id="{00000000-0008-0000-0600-0000F6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5" name="Picture 1" descr="ALMASHRI_0">
          <a:extLst>
            <a:ext uri="{FF2B5EF4-FFF2-40B4-BE49-F238E27FC236}">
              <a16:creationId xmlns:a16="http://schemas.microsoft.com/office/drawing/2014/main" id="{00000000-0008-0000-0600-0000F7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6" name="Picture 1" descr="ALMASHRI_0">
          <a:extLst>
            <a:ext uri="{FF2B5EF4-FFF2-40B4-BE49-F238E27FC236}">
              <a16:creationId xmlns:a16="http://schemas.microsoft.com/office/drawing/2014/main" id="{00000000-0008-0000-0600-0000F8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7" name="Picture 1" descr="ALMASHRI_0">
          <a:extLst>
            <a:ext uri="{FF2B5EF4-FFF2-40B4-BE49-F238E27FC236}">
              <a16:creationId xmlns:a16="http://schemas.microsoft.com/office/drawing/2014/main" id="{00000000-0008-0000-0600-0000F9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8" name="Picture 1" descr="ALMASHRI_0">
          <a:extLst>
            <a:ext uri="{FF2B5EF4-FFF2-40B4-BE49-F238E27FC236}">
              <a16:creationId xmlns:a16="http://schemas.microsoft.com/office/drawing/2014/main" id="{00000000-0008-0000-0600-0000FA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79" name="Picture 1" descr="ALMASHRI_0">
          <a:extLst>
            <a:ext uri="{FF2B5EF4-FFF2-40B4-BE49-F238E27FC236}">
              <a16:creationId xmlns:a16="http://schemas.microsoft.com/office/drawing/2014/main" id="{00000000-0008-0000-0600-0000FB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80" name="Picture 1" descr="ALMASHRI_0">
          <a:extLst>
            <a:ext uri="{FF2B5EF4-FFF2-40B4-BE49-F238E27FC236}">
              <a16:creationId xmlns:a16="http://schemas.microsoft.com/office/drawing/2014/main" id="{00000000-0008-0000-0600-0000FC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581" name="Picture 1" descr="ALMASHRI_0">
          <a:extLst>
            <a:ext uri="{FF2B5EF4-FFF2-40B4-BE49-F238E27FC236}">
              <a16:creationId xmlns:a16="http://schemas.microsoft.com/office/drawing/2014/main" id="{00000000-0008-0000-0600-0000FD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2" name="Picture 1" descr="ALMASHRI_0">
          <a:extLst>
            <a:ext uri="{FF2B5EF4-FFF2-40B4-BE49-F238E27FC236}">
              <a16:creationId xmlns:a16="http://schemas.microsoft.com/office/drawing/2014/main" id="{00000000-0008-0000-0600-0000FE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3" name="Picture 1" descr="ALMASHRI_0">
          <a:extLst>
            <a:ext uri="{FF2B5EF4-FFF2-40B4-BE49-F238E27FC236}">
              <a16:creationId xmlns:a16="http://schemas.microsoft.com/office/drawing/2014/main" id="{00000000-0008-0000-0600-0000FF0D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4" name="Picture 1" descr="ALMASHRI_0">
          <a:extLst>
            <a:ext uri="{FF2B5EF4-FFF2-40B4-BE49-F238E27FC236}">
              <a16:creationId xmlns:a16="http://schemas.microsoft.com/office/drawing/2014/main" id="{00000000-0008-0000-0600-00000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5" name="Picture 1" descr="ALMASHRI_0">
          <a:extLst>
            <a:ext uri="{FF2B5EF4-FFF2-40B4-BE49-F238E27FC236}">
              <a16:creationId xmlns:a16="http://schemas.microsoft.com/office/drawing/2014/main" id="{00000000-0008-0000-0600-00000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6" name="Picture 1" descr="ALMASHRI_0">
          <a:extLst>
            <a:ext uri="{FF2B5EF4-FFF2-40B4-BE49-F238E27FC236}">
              <a16:creationId xmlns:a16="http://schemas.microsoft.com/office/drawing/2014/main" id="{00000000-0008-0000-0600-00000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7" name="Picture 1" descr="ALMASHRI_0">
          <a:extLst>
            <a:ext uri="{FF2B5EF4-FFF2-40B4-BE49-F238E27FC236}">
              <a16:creationId xmlns:a16="http://schemas.microsoft.com/office/drawing/2014/main" id="{00000000-0008-0000-0600-00000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8" name="Picture 1" descr="ALMASHRI_0">
          <a:extLst>
            <a:ext uri="{FF2B5EF4-FFF2-40B4-BE49-F238E27FC236}">
              <a16:creationId xmlns:a16="http://schemas.microsoft.com/office/drawing/2014/main" id="{00000000-0008-0000-0600-00000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89" name="Picture 1" descr="ALMASHRI_0">
          <a:extLst>
            <a:ext uri="{FF2B5EF4-FFF2-40B4-BE49-F238E27FC236}">
              <a16:creationId xmlns:a16="http://schemas.microsoft.com/office/drawing/2014/main" id="{00000000-0008-0000-0600-00000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0" name="Picture 1" descr="ALMASHRI_0">
          <a:extLst>
            <a:ext uri="{FF2B5EF4-FFF2-40B4-BE49-F238E27FC236}">
              <a16:creationId xmlns:a16="http://schemas.microsoft.com/office/drawing/2014/main" id="{00000000-0008-0000-0600-00000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1" name="Picture 1" descr="ALMASHRI_0">
          <a:extLst>
            <a:ext uri="{FF2B5EF4-FFF2-40B4-BE49-F238E27FC236}">
              <a16:creationId xmlns:a16="http://schemas.microsoft.com/office/drawing/2014/main" id="{00000000-0008-0000-0600-00000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2" name="Picture 1" descr="ALMASHRI_0">
          <a:extLst>
            <a:ext uri="{FF2B5EF4-FFF2-40B4-BE49-F238E27FC236}">
              <a16:creationId xmlns:a16="http://schemas.microsoft.com/office/drawing/2014/main" id="{00000000-0008-0000-0600-00000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3" name="Picture 1" descr="ALMASHRI_0">
          <a:extLst>
            <a:ext uri="{FF2B5EF4-FFF2-40B4-BE49-F238E27FC236}">
              <a16:creationId xmlns:a16="http://schemas.microsoft.com/office/drawing/2014/main" id="{00000000-0008-0000-0600-00000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4" name="Picture 1" descr="ALMASHRI_0">
          <a:extLst>
            <a:ext uri="{FF2B5EF4-FFF2-40B4-BE49-F238E27FC236}">
              <a16:creationId xmlns:a16="http://schemas.microsoft.com/office/drawing/2014/main" id="{00000000-0008-0000-0600-00000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5" name="Picture 1" descr="ALMASHRI_0">
          <a:extLst>
            <a:ext uri="{FF2B5EF4-FFF2-40B4-BE49-F238E27FC236}">
              <a16:creationId xmlns:a16="http://schemas.microsoft.com/office/drawing/2014/main" id="{00000000-0008-0000-0600-00000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6" name="Picture 1" descr="ALMASHRI_0">
          <a:extLst>
            <a:ext uri="{FF2B5EF4-FFF2-40B4-BE49-F238E27FC236}">
              <a16:creationId xmlns:a16="http://schemas.microsoft.com/office/drawing/2014/main" id="{00000000-0008-0000-0600-00000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597" name="Picture 1" descr="ALMASHRI_0">
          <a:extLst>
            <a:ext uri="{FF2B5EF4-FFF2-40B4-BE49-F238E27FC236}">
              <a16:creationId xmlns:a16="http://schemas.microsoft.com/office/drawing/2014/main" id="{00000000-0008-0000-0600-00000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98" name="Picture 1" descr="ALMASHRI_0">
          <a:extLst>
            <a:ext uri="{FF2B5EF4-FFF2-40B4-BE49-F238E27FC236}">
              <a16:creationId xmlns:a16="http://schemas.microsoft.com/office/drawing/2014/main" id="{00000000-0008-0000-0600-00000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599" name="Picture 1" descr="ALMASHRI_0">
          <a:extLst>
            <a:ext uri="{FF2B5EF4-FFF2-40B4-BE49-F238E27FC236}">
              <a16:creationId xmlns:a16="http://schemas.microsoft.com/office/drawing/2014/main" id="{00000000-0008-0000-0600-00000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0" name="Picture 1" descr="ALMASHRI_0">
          <a:extLst>
            <a:ext uri="{FF2B5EF4-FFF2-40B4-BE49-F238E27FC236}">
              <a16:creationId xmlns:a16="http://schemas.microsoft.com/office/drawing/2014/main" id="{00000000-0008-0000-0600-00001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1" name="Picture 1" descr="ALMASHRI_0">
          <a:extLst>
            <a:ext uri="{FF2B5EF4-FFF2-40B4-BE49-F238E27FC236}">
              <a16:creationId xmlns:a16="http://schemas.microsoft.com/office/drawing/2014/main" id="{00000000-0008-0000-0600-00001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2" name="Picture 1" descr="ALMASHRI_0">
          <a:extLst>
            <a:ext uri="{FF2B5EF4-FFF2-40B4-BE49-F238E27FC236}">
              <a16:creationId xmlns:a16="http://schemas.microsoft.com/office/drawing/2014/main" id="{00000000-0008-0000-0600-00001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3" name="Picture 1" descr="ALMASHRI_0">
          <a:extLst>
            <a:ext uri="{FF2B5EF4-FFF2-40B4-BE49-F238E27FC236}">
              <a16:creationId xmlns:a16="http://schemas.microsoft.com/office/drawing/2014/main" id="{00000000-0008-0000-0600-00001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4" name="Picture 1" descr="ALMASHRI_0">
          <a:extLst>
            <a:ext uri="{FF2B5EF4-FFF2-40B4-BE49-F238E27FC236}">
              <a16:creationId xmlns:a16="http://schemas.microsoft.com/office/drawing/2014/main" id="{00000000-0008-0000-0600-00001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5" name="Picture 1" descr="ALMASHRI_0">
          <a:extLst>
            <a:ext uri="{FF2B5EF4-FFF2-40B4-BE49-F238E27FC236}">
              <a16:creationId xmlns:a16="http://schemas.microsoft.com/office/drawing/2014/main" id="{00000000-0008-0000-0600-00001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6" name="Picture 1" descr="ALMASHRI_0">
          <a:extLst>
            <a:ext uri="{FF2B5EF4-FFF2-40B4-BE49-F238E27FC236}">
              <a16:creationId xmlns:a16="http://schemas.microsoft.com/office/drawing/2014/main" id="{00000000-0008-0000-0600-00001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7" name="Picture 1" descr="ALMASHRI_0">
          <a:extLst>
            <a:ext uri="{FF2B5EF4-FFF2-40B4-BE49-F238E27FC236}">
              <a16:creationId xmlns:a16="http://schemas.microsoft.com/office/drawing/2014/main" id="{00000000-0008-0000-0600-00001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8" name="Picture 1" descr="ALMASHRI_0">
          <a:extLst>
            <a:ext uri="{FF2B5EF4-FFF2-40B4-BE49-F238E27FC236}">
              <a16:creationId xmlns:a16="http://schemas.microsoft.com/office/drawing/2014/main" id="{00000000-0008-0000-0600-00001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09" name="Picture 1" descr="ALMASHRI_0">
          <a:extLst>
            <a:ext uri="{FF2B5EF4-FFF2-40B4-BE49-F238E27FC236}">
              <a16:creationId xmlns:a16="http://schemas.microsoft.com/office/drawing/2014/main" id="{00000000-0008-0000-0600-00001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10" name="Picture 1" descr="ALMASHRI_0">
          <a:extLst>
            <a:ext uri="{FF2B5EF4-FFF2-40B4-BE49-F238E27FC236}">
              <a16:creationId xmlns:a16="http://schemas.microsoft.com/office/drawing/2014/main" id="{00000000-0008-0000-0600-00001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11" name="Picture 1" descr="ALMASHRI_0">
          <a:extLst>
            <a:ext uri="{FF2B5EF4-FFF2-40B4-BE49-F238E27FC236}">
              <a16:creationId xmlns:a16="http://schemas.microsoft.com/office/drawing/2014/main" id="{00000000-0008-0000-0600-00001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12" name="Picture 1" descr="ALMASHRI_0">
          <a:extLst>
            <a:ext uri="{FF2B5EF4-FFF2-40B4-BE49-F238E27FC236}">
              <a16:creationId xmlns:a16="http://schemas.microsoft.com/office/drawing/2014/main" id="{00000000-0008-0000-0600-00001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13" name="Picture 1" descr="ALMASHRI_0">
          <a:extLst>
            <a:ext uri="{FF2B5EF4-FFF2-40B4-BE49-F238E27FC236}">
              <a16:creationId xmlns:a16="http://schemas.microsoft.com/office/drawing/2014/main" id="{00000000-0008-0000-0600-00001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14" name="Picture 1" descr="ALMASHRI_0">
          <a:extLst>
            <a:ext uri="{FF2B5EF4-FFF2-40B4-BE49-F238E27FC236}">
              <a16:creationId xmlns:a16="http://schemas.microsoft.com/office/drawing/2014/main" id="{00000000-0008-0000-0600-00001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15" name="Picture 1" descr="ALMASHRI_0">
          <a:extLst>
            <a:ext uri="{FF2B5EF4-FFF2-40B4-BE49-F238E27FC236}">
              <a16:creationId xmlns:a16="http://schemas.microsoft.com/office/drawing/2014/main" id="{00000000-0008-0000-0600-00001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16" name="Picture 1" descr="ALMASHRI_0">
          <a:extLst>
            <a:ext uri="{FF2B5EF4-FFF2-40B4-BE49-F238E27FC236}">
              <a16:creationId xmlns:a16="http://schemas.microsoft.com/office/drawing/2014/main" id="{00000000-0008-0000-0600-00002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17" name="Picture 1" descr="ALMASHRI_0">
          <a:extLst>
            <a:ext uri="{FF2B5EF4-FFF2-40B4-BE49-F238E27FC236}">
              <a16:creationId xmlns:a16="http://schemas.microsoft.com/office/drawing/2014/main" id="{00000000-0008-0000-0600-00002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18" name="Picture 1" descr="ALMASHRI_0">
          <a:extLst>
            <a:ext uri="{FF2B5EF4-FFF2-40B4-BE49-F238E27FC236}">
              <a16:creationId xmlns:a16="http://schemas.microsoft.com/office/drawing/2014/main" id="{00000000-0008-0000-0600-00002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19" name="Picture 1" descr="ALMASHRI_0">
          <a:extLst>
            <a:ext uri="{FF2B5EF4-FFF2-40B4-BE49-F238E27FC236}">
              <a16:creationId xmlns:a16="http://schemas.microsoft.com/office/drawing/2014/main" id="{00000000-0008-0000-0600-00002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0" name="Picture 1" descr="ALMASHRI_0">
          <a:extLst>
            <a:ext uri="{FF2B5EF4-FFF2-40B4-BE49-F238E27FC236}">
              <a16:creationId xmlns:a16="http://schemas.microsoft.com/office/drawing/2014/main" id="{00000000-0008-0000-0600-00002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1" name="Picture 1" descr="ALMASHRI_0">
          <a:extLst>
            <a:ext uri="{FF2B5EF4-FFF2-40B4-BE49-F238E27FC236}">
              <a16:creationId xmlns:a16="http://schemas.microsoft.com/office/drawing/2014/main" id="{00000000-0008-0000-0600-00002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2" name="Picture 1" descr="ALMASHRI_0">
          <a:extLst>
            <a:ext uri="{FF2B5EF4-FFF2-40B4-BE49-F238E27FC236}">
              <a16:creationId xmlns:a16="http://schemas.microsoft.com/office/drawing/2014/main" id="{00000000-0008-0000-0600-00002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3" name="Picture 1" descr="ALMASHRI_0">
          <a:extLst>
            <a:ext uri="{FF2B5EF4-FFF2-40B4-BE49-F238E27FC236}">
              <a16:creationId xmlns:a16="http://schemas.microsoft.com/office/drawing/2014/main" id="{00000000-0008-0000-0600-00002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4" name="Picture 1" descr="ALMASHRI_0">
          <a:extLst>
            <a:ext uri="{FF2B5EF4-FFF2-40B4-BE49-F238E27FC236}">
              <a16:creationId xmlns:a16="http://schemas.microsoft.com/office/drawing/2014/main" id="{00000000-0008-0000-0600-00002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5" name="Picture 1" descr="ALMASHRI_0">
          <a:extLst>
            <a:ext uri="{FF2B5EF4-FFF2-40B4-BE49-F238E27FC236}">
              <a16:creationId xmlns:a16="http://schemas.microsoft.com/office/drawing/2014/main" id="{00000000-0008-0000-0600-00002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6" name="Picture 1" descr="ALMASHRI_0">
          <a:extLst>
            <a:ext uri="{FF2B5EF4-FFF2-40B4-BE49-F238E27FC236}">
              <a16:creationId xmlns:a16="http://schemas.microsoft.com/office/drawing/2014/main" id="{00000000-0008-0000-0600-00002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7" name="Picture 1" descr="ALMASHRI_0">
          <a:extLst>
            <a:ext uri="{FF2B5EF4-FFF2-40B4-BE49-F238E27FC236}">
              <a16:creationId xmlns:a16="http://schemas.microsoft.com/office/drawing/2014/main" id="{00000000-0008-0000-0600-00002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8" name="Picture 1" descr="ALMASHRI_0">
          <a:extLst>
            <a:ext uri="{FF2B5EF4-FFF2-40B4-BE49-F238E27FC236}">
              <a16:creationId xmlns:a16="http://schemas.microsoft.com/office/drawing/2014/main" id="{00000000-0008-0000-0600-00002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29" name="Picture 1" descr="ALMASHRI_0">
          <a:extLst>
            <a:ext uri="{FF2B5EF4-FFF2-40B4-BE49-F238E27FC236}">
              <a16:creationId xmlns:a16="http://schemas.microsoft.com/office/drawing/2014/main" id="{00000000-0008-0000-0600-00002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0" name="Picture 1" descr="ALMASHRI_0">
          <a:extLst>
            <a:ext uri="{FF2B5EF4-FFF2-40B4-BE49-F238E27FC236}">
              <a16:creationId xmlns:a16="http://schemas.microsoft.com/office/drawing/2014/main" id="{00000000-0008-0000-0600-00002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1" name="Picture 1" descr="ALMASHRI_0">
          <a:extLst>
            <a:ext uri="{FF2B5EF4-FFF2-40B4-BE49-F238E27FC236}">
              <a16:creationId xmlns:a16="http://schemas.microsoft.com/office/drawing/2014/main" id="{00000000-0008-0000-0600-00002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2" name="Picture 1" descr="ALMASHRI_0">
          <a:extLst>
            <a:ext uri="{FF2B5EF4-FFF2-40B4-BE49-F238E27FC236}">
              <a16:creationId xmlns:a16="http://schemas.microsoft.com/office/drawing/2014/main" id="{00000000-0008-0000-0600-00003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3" name="Picture 1" descr="ALMASHRI_0">
          <a:extLst>
            <a:ext uri="{FF2B5EF4-FFF2-40B4-BE49-F238E27FC236}">
              <a16:creationId xmlns:a16="http://schemas.microsoft.com/office/drawing/2014/main" id="{00000000-0008-0000-0600-00003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4" name="Picture 1" descr="ALMASHRI_0">
          <a:extLst>
            <a:ext uri="{FF2B5EF4-FFF2-40B4-BE49-F238E27FC236}">
              <a16:creationId xmlns:a16="http://schemas.microsoft.com/office/drawing/2014/main" id="{00000000-0008-0000-0600-00003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5" name="Picture 1" descr="ALMASHRI_0">
          <a:extLst>
            <a:ext uri="{FF2B5EF4-FFF2-40B4-BE49-F238E27FC236}">
              <a16:creationId xmlns:a16="http://schemas.microsoft.com/office/drawing/2014/main" id="{00000000-0008-0000-0600-00003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6" name="Picture 1" descr="ALMASHRI_0">
          <a:extLst>
            <a:ext uri="{FF2B5EF4-FFF2-40B4-BE49-F238E27FC236}">
              <a16:creationId xmlns:a16="http://schemas.microsoft.com/office/drawing/2014/main" id="{00000000-0008-0000-0600-00003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7" name="Picture 1" descr="ALMASHRI_0">
          <a:extLst>
            <a:ext uri="{FF2B5EF4-FFF2-40B4-BE49-F238E27FC236}">
              <a16:creationId xmlns:a16="http://schemas.microsoft.com/office/drawing/2014/main" id="{00000000-0008-0000-0600-00003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8" name="Picture 1" descr="ALMASHRI_0">
          <a:extLst>
            <a:ext uri="{FF2B5EF4-FFF2-40B4-BE49-F238E27FC236}">
              <a16:creationId xmlns:a16="http://schemas.microsoft.com/office/drawing/2014/main" id="{00000000-0008-0000-0600-00003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39" name="Picture 1" descr="ALMASHRI_0">
          <a:extLst>
            <a:ext uri="{FF2B5EF4-FFF2-40B4-BE49-F238E27FC236}">
              <a16:creationId xmlns:a16="http://schemas.microsoft.com/office/drawing/2014/main" id="{00000000-0008-0000-0600-00003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40" name="Picture 1" descr="ALMASHRI_0">
          <a:extLst>
            <a:ext uri="{FF2B5EF4-FFF2-40B4-BE49-F238E27FC236}">
              <a16:creationId xmlns:a16="http://schemas.microsoft.com/office/drawing/2014/main" id="{00000000-0008-0000-0600-00003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41" name="Picture 1" descr="ALMASHRI_0">
          <a:extLst>
            <a:ext uri="{FF2B5EF4-FFF2-40B4-BE49-F238E27FC236}">
              <a16:creationId xmlns:a16="http://schemas.microsoft.com/office/drawing/2014/main" id="{00000000-0008-0000-0600-00003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42" name="Picture 1" descr="ALMASHRI_0">
          <a:extLst>
            <a:ext uri="{FF2B5EF4-FFF2-40B4-BE49-F238E27FC236}">
              <a16:creationId xmlns:a16="http://schemas.microsoft.com/office/drawing/2014/main" id="{00000000-0008-0000-0600-00003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43" name="Picture 1" descr="ALMASHRI_0">
          <a:extLst>
            <a:ext uri="{FF2B5EF4-FFF2-40B4-BE49-F238E27FC236}">
              <a16:creationId xmlns:a16="http://schemas.microsoft.com/office/drawing/2014/main" id="{00000000-0008-0000-0600-00003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44" name="Picture 1" descr="ALMASHRI_0">
          <a:extLst>
            <a:ext uri="{FF2B5EF4-FFF2-40B4-BE49-F238E27FC236}">
              <a16:creationId xmlns:a16="http://schemas.microsoft.com/office/drawing/2014/main" id="{00000000-0008-0000-0600-00003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645" name="Picture 1" descr="ALMASHRI_0">
          <a:extLst>
            <a:ext uri="{FF2B5EF4-FFF2-40B4-BE49-F238E27FC236}">
              <a16:creationId xmlns:a16="http://schemas.microsoft.com/office/drawing/2014/main" id="{00000000-0008-0000-0600-00003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46" name="Picture 1" descr="ALMASHRI_0">
          <a:extLst>
            <a:ext uri="{FF2B5EF4-FFF2-40B4-BE49-F238E27FC236}">
              <a16:creationId xmlns:a16="http://schemas.microsoft.com/office/drawing/2014/main" id="{00000000-0008-0000-0600-00003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47" name="Picture 1" descr="ALMASHRI_0">
          <a:extLst>
            <a:ext uri="{FF2B5EF4-FFF2-40B4-BE49-F238E27FC236}">
              <a16:creationId xmlns:a16="http://schemas.microsoft.com/office/drawing/2014/main" id="{00000000-0008-0000-0600-00003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48" name="Picture 1" descr="ALMASHRI_0">
          <a:extLst>
            <a:ext uri="{FF2B5EF4-FFF2-40B4-BE49-F238E27FC236}">
              <a16:creationId xmlns:a16="http://schemas.microsoft.com/office/drawing/2014/main" id="{00000000-0008-0000-0600-00004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49" name="Picture 1" descr="ALMASHRI_0">
          <a:extLst>
            <a:ext uri="{FF2B5EF4-FFF2-40B4-BE49-F238E27FC236}">
              <a16:creationId xmlns:a16="http://schemas.microsoft.com/office/drawing/2014/main" id="{00000000-0008-0000-0600-00004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0" name="Picture 1" descr="ALMASHRI_0">
          <a:extLst>
            <a:ext uri="{FF2B5EF4-FFF2-40B4-BE49-F238E27FC236}">
              <a16:creationId xmlns:a16="http://schemas.microsoft.com/office/drawing/2014/main" id="{00000000-0008-0000-0600-00004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1" name="Picture 1" descr="ALMASHRI_0">
          <a:extLst>
            <a:ext uri="{FF2B5EF4-FFF2-40B4-BE49-F238E27FC236}">
              <a16:creationId xmlns:a16="http://schemas.microsoft.com/office/drawing/2014/main" id="{00000000-0008-0000-0600-00004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2" name="Picture 1" descr="ALMASHRI_0">
          <a:extLst>
            <a:ext uri="{FF2B5EF4-FFF2-40B4-BE49-F238E27FC236}">
              <a16:creationId xmlns:a16="http://schemas.microsoft.com/office/drawing/2014/main" id="{00000000-0008-0000-0600-00004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3" name="Picture 1" descr="ALMASHRI_0">
          <a:extLst>
            <a:ext uri="{FF2B5EF4-FFF2-40B4-BE49-F238E27FC236}">
              <a16:creationId xmlns:a16="http://schemas.microsoft.com/office/drawing/2014/main" id="{00000000-0008-0000-0600-00004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4" name="Picture 1" descr="ALMASHRI_0">
          <a:extLst>
            <a:ext uri="{FF2B5EF4-FFF2-40B4-BE49-F238E27FC236}">
              <a16:creationId xmlns:a16="http://schemas.microsoft.com/office/drawing/2014/main" id="{00000000-0008-0000-0600-00004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5" name="Picture 1" descr="ALMASHRI_0">
          <a:extLst>
            <a:ext uri="{FF2B5EF4-FFF2-40B4-BE49-F238E27FC236}">
              <a16:creationId xmlns:a16="http://schemas.microsoft.com/office/drawing/2014/main" id="{00000000-0008-0000-0600-00004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6" name="Picture 1" descr="ALMASHRI_0">
          <a:extLst>
            <a:ext uri="{FF2B5EF4-FFF2-40B4-BE49-F238E27FC236}">
              <a16:creationId xmlns:a16="http://schemas.microsoft.com/office/drawing/2014/main" id="{00000000-0008-0000-0600-00004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7" name="Picture 1" descr="ALMASHRI_0">
          <a:extLst>
            <a:ext uri="{FF2B5EF4-FFF2-40B4-BE49-F238E27FC236}">
              <a16:creationId xmlns:a16="http://schemas.microsoft.com/office/drawing/2014/main" id="{00000000-0008-0000-0600-00004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8" name="Picture 1" descr="ALMASHRI_0">
          <a:extLst>
            <a:ext uri="{FF2B5EF4-FFF2-40B4-BE49-F238E27FC236}">
              <a16:creationId xmlns:a16="http://schemas.microsoft.com/office/drawing/2014/main" id="{00000000-0008-0000-0600-00004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59" name="Picture 1" descr="ALMASHRI_0">
          <a:extLst>
            <a:ext uri="{FF2B5EF4-FFF2-40B4-BE49-F238E27FC236}">
              <a16:creationId xmlns:a16="http://schemas.microsoft.com/office/drawing/2014/main" id="{00000000-0008-0000-0600-00004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60" name="Picture 1" descr="ALMASHRI_0">
          <a:extLst>
            <a:ext uri="{FF2B5EF4-FFF2-40B4-BE49-F238E27FC236}">
              <a16:creationId xmlns:a16="http://schemas.microsoft.com/office/drawing/2014/main" id="{00000000-0008-0000-0600-00004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661" name="Picture 1" descr="ALMASHRI_0">
          <a:extLst>
            <a:ext uri="{FF2B5EF4-FFF2-40B4-BE49-F238E27FC236}">
              <a16:creationId xmlns:a16="http://schemas.microsoft.com/office/drawing/2014/main" id="{00000000-0008-0000-0600-00004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2" name="Picture 1" descr="ALMASHRI_0">
          <a:extLst>
            <a:ext uri="{FF2B5EF4-FFF2-40B4-BE49-F238E27FC236}">
              <a16:creationId xmlns:a16="http://schemas.microsoft.com/office/drawing/2014/main" id="{00000000-0008-0000-0600-00004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3" name="Picture 1" descr="ALMASHRI_0">
          <a:extLst>
            <a:ext uri="{FF2B5EF4-FFF2-40B4-BE49-F238E27FC236}">
              <a16:creationId xmlns:a16="http://schemas.microsoft.com/office/drawing/2014/main" id="{00000000-0008-0000-0600-00004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4" name="Picture 1" descr="ALMASHRI_0">
          <a:extLst>
            <a:ext uri="{FF2B5EF4-FFF2-40B4-BE49-F238E27FC236}">
              <a16:creationId xmlns:a16="http://schemas.microsoft.com/office/drawing/2014/main" id="{00000000-0008-0000-0600-00005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5" name="Picture 1" descr="ALMASHRI_0">
          <a:extLst>
            <a:ext uri="{FF2B5EF4-FFF2-40B4-BE49-F238E27FC236}">
              <a16:creationId xmlns:a16="http://schemas.microsoft.com/office/drawing/2014/main" id="{00000000-0008-0000-0600-00005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6" name="Picture 1" descr="ALMASHRI_0">
          <a:extLst>
            <a:ext uri="{FF2B5EF4-FFF2-40B4-BE49-F238E27FC236}">
              <a16:creationId xmlns:a16="http://schemas.microsoft.com/office/drawing/2014/main" id="{00000000-0008-0000-0600-00005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7" name="Picture 1" descr="ALMASHRI_0">
          <a:extLst>
            <a:ext uri="{FF2B5EF4-FFF2-40B4-BE49-F238E27FC236}">
              <a16:creationId xmlns:a16="http://schemas.microsoft.com/office/drawing/2014/main" id="{00000000-0008-0000-0600-00005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8" name="Picture 1" descr="ALMASHRI_0">
          <a:extLst>
            <a:ext uri="{FF2B5EF4-FFF2-40B4-BE49-F238E27FC236}">
              <a16:creationId xmlns:a16="http://schemas.microsoft.com/office/drawing/2014/main" id="{00000000-0008-0000-0600-00005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69" name="Picture 1" descr="ALMASHRI_0">
          <a:extLst>
            <a:ext uri="{FF2B5EF4-FFF2-40B4-BE49-F238E27FC236}">
              <a16:creationId xmlns:a16="http://schemas.microsoft.com/office/drawing/2014/main" id="{00000000-0008-0000-0600-00005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0" name="Picture 1" descr="ALMASHRI_0">
          <a:extLst>
            <a:ext uri="{FF2B5EF4-FFF2-40B4-BE49-F238E27FC236}">
              <a16:creationId xmlns:a16="http://schemas.microsoft.com/office/drawing/2014/main" id="{00000000-0008-0000-0600-00005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1" name="Picture 1" descr="ALMASHRI_0">
          <a:extLst>
            <a:ext uri="{FF2B5EF4-FFF2-40B4-BE49-F238E27FC236}">
              <a16:creationId xmlns:a16="http://schemas.microsoft.com/office/drawing/2014/main" id="{00000000-0008-0000-0600-00005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2" name="Picture 1" descr="ALMASHRI_0">
          <a:extLst>
            <a:ext uri="{FF2B5EF4-FFF2-40B4-BE49-F238E27FC236}">
              <a16:creationId xmlns:a16="http://schemas.microsoft.com/office/drawing/2014/main" id="{00000000-0008-0000-0600-00005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3" name="Picture 1" descr="ALMASHRI_0">
          <a:extLst>
            <a:ext uri="{FF2B5EF4-FFF2-40B4-BE49-F238E27FC236}">
              <a16:creationId xmlns:a16="http://schemas.microsoft.com/office/drawing/2014/main" id="{00000000-0008-0000-0600-00005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4" name="Picture 1" descr="ALMASHRI_0">
          <a:extLst>
            <a:ext uri="{FF2B5EF4-FFF2-40B4-BE49-F238E27FC236}">
              <a16:creationId xmlns:a16="http://schemas.microsoft.com/office/drawing/2014/main" id="{00000000-0008-0000-0600-00005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5" name="Picture 1" descr="ALMASHRI_0">
          <a:extLst>
            <a:ext uri="{FF2B5EF4-FFF2-40B4-BE49-F238E27FC236}">
              <a16:creationId xmlns:a16="http://schemas.microsoft.com/office/drawing/2014/main" id="{00000000-0008-0000-0600-00005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6" name="Picture 1" descr="ALMASHRI_0">
          <a:extLst>
            <a:ext uri="{FF2B5EF4-FFF2-40B4-BE49-F238E27FC236}">
              <a16:creationId xmlns:a16="http://schemas.microsoft.com/office/drawing/2014/main" id="{00000000-0008-0000-0600-00005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677" name="Picture 1" descr="ALMASHRI_0">
          <a:extLst>
            <a:ext uri="{FF2B5EF4-FFF2-40B4-BE49-F238E27FC236}">
              <a16:creationId xmlns:a16="http://schemas.microsoft.com/office/drawing/2014/main" id="{00000000-0008-0000-0600-00005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78" name="Picture 1" descr="ALMASHRI_0">
          <a:extLst>
            <a:ext uri="{FF2B5EF4-FFF2-40B4-BE49-F238E27FC236}">
              <a16:creationId xmlns:a16="http://schemas.microsoft.com/office/drawing/2014/main" id="{00000000-0008-0000-0600-00005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79" name="Picture 1" descr="ALMASHRI_0">
          <a:extLst>
            <a:ext uri="{FF2B5EF4-FFF2-40B4-BE49-F238E27FC236}">
              <a16:creationId xmlns:a16="http://schemas.microsoft.com/office/drawing/2014/main" id="{00000000-0008-0000-0600-00005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0" name="Picture 1" descr="ALMASHRI_0">
          <a:extLst>
            <a:ext uri="{FF2B5EF4-FFF2-40B4-BE49-F238E27FC236}">
              <a16:creationId xmlns:a16="http://schemas.microsoft.com/office/drawing/2014/main" id="{00000000-0008-0000-0600-00006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1" name="Picture 1" descr="ALMASHRI_0">
          <a:extLst>
            <a:ext uri="{FF2B5EF4-FFF2-40B4-BE49-F238E27FC236}">
              <a16:creationId xmlns:a16="http://schemas.microsoft.com/office/drawing/2014/main" id="{00000000-0008-0000-0600-00006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2" name="Picture 1" descr="ALMASHRI_0">
          <a:extLst>
            <a:ext uri="{FF2B5EF4-FFF2-40B4-BE49-F238E27FC236}">
              <a16:creationId xmlns:a16="http://schemas.microsoft.com/office/drawing/2014/main" id="{00000000-0008-0000-0600-00006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3" name="Picture 1" descr="ALMASHRI_0">
          <a:extLst>
            <a:ext uri="{FF2B5EF4-FFF2-40B4-BE49-F238E27FC236}">
              <a16:creationId xmlns:a16="http://schemas.microsoft.com/office/drawing/2014/main" id="{00000000-0008-0000-0600-00006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4" name="Picture 1" descr="ALMASHRI_0">
          <a:extLst>
            <a:ext uri="{FF2B5EF4-FFF2-40B4-BE49-F238E27FC236}">
              <a16:creationId xmlns:a16="http://schemas.microsoft.com/office/drawing/2014/main" id="{00000000-0008-0000-0600-00006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5" name="Picture 1" descr="ALMASHRI_0">
          <a:extLst>
            <a:ext uri="{FF2B5EF4-FFF2-40B4-BE49-F238E27FC236}">
              <a16:creationId xmlns:a16="http://schemas.microsoft.com/office/drawing/2014/main" id="{00000000-0008-0000-0600-00006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6" name="Picture 1" descr="ALMASHRI_0">
          <a:extLst>
            <a:ext uri="{FF2B5EF4-FFF2-40B4-BE49-F238E27FC236}">
              <a16:creationId xmlns:a16="http://schemas.microsoft.com/office/drawing/2014/main" id="{00000000-0008-0000-0600-00006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7" name="Picture 1" descr="ALMASHRI_0">
          <a:extLst>
            <a:ext uri="{FF2B5EF4-FFF2-40B4-BE49-F238E27FC236}">
              <a16:creationId xmlns:a16="http://schemas.microsoft.com/office/drawing/2014/main" id="{00000000-0008-0000-0600-00006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8" name="Picture 1" descr="ALMASHRI_0">
          <a:extLst>
            <a:ext uri="{FF2B5EF4-FFF2-40B4-BE49-F238E27FC236}">
              <a16:creationId xmlns:a16="http://schemas.microsoft.com/office/drawing/2014/main" id="{00000000-0008-0000-0600-00006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89" name="Picture 1" descr="ALMASHRI_0">
          <a:extLst>
            <a:ext uri="{FF2B5EF4-FFF2-40B4-BE49-F238E27FC236}">
              <a16:creationId xmlns:a16="http://schemas.microsoft.com/office/drawing/2014/main" id="{00000000-0008-0000-0600-00006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90" name="Picture 1" descr="ALMASHRI_0">
          <a:extLst>
            <a:ext uri="{FF2B5EF4-FFF2-40B4-BE49-F238E27FC236}">
              <a16:creationId xmlns:a16="http://schemas.microsoft.com/office/drawing/2014/main" id="{00000000-0008-0000-0600-00006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91" name="Picture 1" descr="ALMASHRI_0">
          <a:extLst>
            <a:ext uri="{FF2B5EF4-FFF2-40B4-BE49-F238E27FC236}">
              <a16:creationId xmlns:a16="http://schemas.microsoft.com/office/drawing/2014/main" id="{00000000-0008-0000-0600-00006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92" name="Picture 1" descr="ALMASHRI_0">
          <a:extLst>
            <a:ext uri="{FF2B5EF4-FFF2-40B4-BE49-F238E27FC236}">
              <a16:creationId xmlns:a16="http://schemas.microsoft.com/office/drawing/2014/main" id="{00000000-0008-0000-0600-00006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693" name="Picture 1" descr="ALMASHRI_0">
          <a:extLst>
            <a:ext uri="{FF2B5EF4-FFF2-40B4-BE49-F238E27FC236}">
              <a16:creationId xmlns:a16="http://schemas.microsoft.com/office/drawing/2014/main" id="{00000000-0008-0000-0600-00006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694" name="Picture 1" descr="ALMASHRI_0">
          <a:extLst>
            <a:ext uri="{FF2B5EF4-FFF2-40B4-BE49-F238E27FC236}">
              <a16:creationId xmlns:a16="http://schemas.microsoft.com/office/drawing/2014/main" id="{00000000-0008-0000-0600-00006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695" name="Picture 1" descr="ALMASHRI_0">
          <a:extLst>
            <a:ext uri="{FF2B5EF4-FFF2-40B4-BE49-F238E27FC236}">
              <a16:creationId xmlns:a16="http://schemas.microsoft.com/office/drawing/2014/main" id="{00000000-0008-0000-0600-00006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696" name="Picture 1" descr="ALMASHRI_0">
          <a:extLst>
            <a:ext uri="{FF2B5EF4-FFF2-40B4-BE49-F238E27FC236}">
              <a16:creationId xmlns:a16="http://schemas.microsoft.com/office/drawing/2014/main" id="{00000000-0008-0000-0600-00007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697" name="Picture 1" descr="ALMASHRI_0">
          <a:extLst>
            <a:ext uri="{FF2B5EF4-FFF2-40B4-BE49-F238E27FC236}">
              <a16:creationId xmlns:a16="http://schemas.microsoft.com/office/drawing/2014/main" id="{00000000-0008-0000-0600-00007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698" name="Picture 1" descr="ALMASHRI_0">
          <a:extLst>
            <a:ext uri="{FF2B5EF4-FFF2-40B4-BE49-F238E27FC236}">
              <a16:creationId xmlns:a16="http://schemas.microsoft.com/office/drawing/2014/main" id="{00000000-0008-0000-0600-00007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699" name="Picture 1" descr="ALMASHRI_0">
          <a:extLst>
            <a:ext uri="{FF2B5EF4-FFF2-40B4-BE49-F238E27FC236}">
              <a16:creationId xmlns:a16="http://schemas.microsoft.com/office/drawing/2014/main" id="{00000000-0008-0000-0600-00007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0" name="Picture 1" descr="ALMASHRI_0">
          <a:extLst>
            <a:ext uri="{FF2B5EF4-FFF2-40B4-BE49-F238E27FC236}">
              <a16:creationId xmlns:a16="http://schemas.microsoft.com/office/drawing/2014/main" id="{00000000-0008-0000-0600-00007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1" name="Picture 1" descr="ALMASHRI_0">
          <a:extLst>
            <a:ext uri="{FF2B5EF4-FFF2-40B4-BE49-F238E27FC236}">
              <a16:creationId xmlns:a16="http://schemas.microsoft.com/office/drawing/2014/main" id="{00000000-0008-0000-0600-00007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2" name="Picture 1" descr="ALMASHRI_0">
          <a:extLst>
            <a:ext uri="{FF2B5EF4-FFF2-40B4-BE49-F238E27FC236}">
              <a16:creationId xmlns:a16="http://schemas.microsoft.com/office/drawing/2014/main" id="{00000000-0008-0000-0600-00007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3" name="Picture 1" descr="ALMASHRI_0">
          <a:extLst>
            <a:ext uri="{FF2B5EF4-FFF2-40B4-BE49-F238E27FC236}">
              <a16:creationId xmlns:a16="http://schemas.microsoft.com/office/drawing/2014/main" id="{00000000-0008-0000-0600-00007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4" name="Picture 1" descr="ALMASHRI_0">
          <a:extLst>
            <a:ext uri="{FF2B5EF4-FFF2-40B4-BE49-F238E27FC236}">
              <a16:creationId xmlns:a16="http://schemas.microsoft.com/office/drawing/2014/main" id="{00000000-0008-0000-0600-00007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5" name="Picture 1" descr="ALMASHRI_0">
          <a:extLst>
            <a:ext uri="{FF2B5EF4-FFF2-40B4-BE49-F238E27FC236}">
              <a16:creationId xmlns:a16="http://schemas.microsoft.com/office/drawing/2014/main" id="{00000000-0008-0000-0600-00007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6" name="Picture 1" descr="ALMASHRI_0">
          <a:extLst>
            <a:ext uri="{FF2B5EF4-FFF2-40B4-BE49-F238E27FC236}">
              <a16:creationId xmlns:a16="http://schemas.microsoft.com/office/drawing/2014/main" id="{00000000-0008-0000-0600-00007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7" name="Picture 1" descr="ALMASHRI_0">
          <a:extLst>
            <a:ext uri="{FF2B5EF4-FFF2-40B4-BE49-F238E27FC236}">
              <a16:creationId xmlns:a16="http://schemas.microsoft.com/office/drawing/2014/main" id="{00000000-0008-0000-0600-00007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8" name="Picture 1" descr="ALMASHRI_0">
          <a:extLst>
            <a:ext uri="{FF2B5EF4-FFF2-40B4-BE49-F238E27FC236}">
              <a16:creationId xmlns:a16="http://schemas.microsoft.com/office/drawing/2014/main" id="{00000000-0008-0000-0600-00007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709" name="Picture 1" descr="ALMASHRI_0">
          <a:extLst>
            <a:ext uri="{FF2B5EF4-FFF2-40B4-BE49-F238E27FC236}">
              <a16:creationId xmlns:a16="http://schemas.microsoft.com/office/drawing/2014/main" id="{00000000-0008-0000-0600-00007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0" name="Picture 1" descr="ALMASHRI_0">
          <a:extLst>
            <a:ext uri="{FF2B5EF4-FFF2-40B4-BE49-F238E27FC236}">
              <a16:creationId xmlns:a16="http://schemas.microsoft.com/office/drawing/2014/main" id="{00000000-0008-0000-0600-00007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1" name="Picture 1" descr="ALMASHRI_0">
          <a:extLst>
            <a:ext uri="{FF2B5EF4-FFF2-40B4-BE49-F238E27FC236}">
              <a16:creationId xmlns:a16="http://schemas.microsoft.com/office/drawing/2014/main" id="{00000000-0008-0000-0600-00007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2" name="Picture 1" descr="ALMASHRI_0">
          <a:extLst>
            <a:ext uri="{FF2B5EF4-FFF2-40B4-BE49-F238E27FC236}">
              <a16:creationId xmlns:a16="http://schemas.microsoft.com/office/drawing/2014/main" id="{00000000-0008-0000-0600-00008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3" name="Picture 1" descr="ALMASHRI_0">
          <a:extLst>
            <a:ext uri="{FF2B5EF4-FFF2-40B4-BE49-F238E27FC236}">
              <a16:creationId xmlns:a16="http://schemas.microsoft.com/office/drawing/2014/main" id="{00000000-0008-0000-0600-00008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4" name="Picture 1" descr="ALMASHRI_0">
          <a:extLst>
            <a:ext uri="{FF2B5EF4-FFF2-40B4-BE49-F238E27FC236}">
              <a16:creationId xmlns:a16="http://schemas.microsoft.com/office/drawing/2014/main" id="{00000000-0008-0000-0600-00008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5" name="Picture 1" descr="ALMASHRI_0">
          <a:extLst>
            <a:ext uri="{FF2B5EF4-FFF2-40B4-BE49-F238E27FC236}">
              <a16:creationId xmlns:a16="http://schemas.microsoft.com/office/drawing/2014/main" id="{00000000-0008-0000-0600-00008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6" name="Picture 1" descr="ALMASHRI_0">
          <a:extLst>
            <a:ext uri="{FF2B5EF4-FFF2-40B4-BE49-F238E27FC236}">
              <a16:creationId xmlns:a16="http://schemas.microsoft.com/office/drawing/2014/main" id="{00000000-0008-0000-0600-00008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7" name="Picture 1" descr="ALMASHRI_0">
          <a:extLst>
            <a:ext uri="{FF2B5EF4-FFF2-40B4-BE49-F238E27FC236}">
              <a16:creationId xmlns:a16="http://schemas.microsoft.com/office/drawing/2014/main" id="{00000000-0008-0000-0600-00008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8" name="Picture 1" descr="ALMASHRI_0">
          <a:extLst>
            <a:ext uri="{FF2B5EF4-FFF2-40B4-BE49-F238E27FC236}">
              <a16:creationId xmlns:a16="http://schemas.microsoft.com/office/drawing/2014/main" id="{00000000-0008-0000-0600-00008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19" name="Picture 1" descr="ALMASHRI_0">
          <a:extLst>
            <a:ext uri="{FF2B5EF4-FFF2-40B4-BE49-F238E27FC236}">
              <a16:creationId xmlns:a16="http://schemas.microsoft.com/office/drawing/2014/main" id="{00000000-0008-0000-0600-00008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20" name="Picture 1" descr="ALMASHRI_0">
          <a:extLst>
            <a:ext uri="{FF2B5EF4-FFF2-40B4-BE49-F238E27FC236}">
              <a16:creationId xmlns:a16="http://schemas.microsoft.com/office/drawing/2014/main" id="{00000000-0008-0000-0600-00008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21" name="Picture 1" descr="ALMASHRI_0">
          <a:extLst>
            <a:ext uri="{FF2B5EF4-FFF2-40B4-BE49-F238E27FC236}">
              <a16:creationId xmlns:a16="http://schemas.microsoft.com/office/drawing/2014/main" id="{00000000-0008-0000-0600-00008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22" name="Picture 1" descr="ALMASHRI_0">
          <a:extLst>
            <a:ext uri="{FF2B5EF4-FFF2-40B4-BE49-F238E27FC236}">
              <a16:creationId xmlns:a16="http://schemas.microsoft.com/office/drawing/2014/main" id="{00000000-0008-0000-0600-00008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23" name="Picture 1" descr="ALMASHRI_0">
          <a:extLst>
            <a:ext uri="{FF2B5EF4-FFF2-40B4-BE49-F238E27FC236}">
              <a16:creationId xmlns:a16="http://schemas.microsoft.com/office/drawing/2014/main" id="{00000000-0008-0000-0600-00008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24" name="Picture 1" descr="ALMASHRI_0">
          <a:extLst>
            <a:ext uri="{FF2B5EF4-FFF2-40B4-BE49-F238E27FC236}">
              <a16:creationId xmlns:a16="http://schemas.microsoft.com/office/drawing/2014/main" id="{00000000-0008-0000-0600-00008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725" name="Picture 1" descr="ALMASHRI_0">
          <a:extLst>
            <a:ext uri="{FF2B5EF4-FFF2-40B4-BE49-F238E27FC236}">
              <a16:creationId xmlns:a16="http://schemas.microsoft.com/office/drawing/2014/main" id="{00000000-0008-0000-0600-00008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26" name="Picture 1" descr="ALMASHRI_0">
          <a:extLst>
            <a:ext uri="{FF2B5EF4-FFF2-40B4-BE49-F238E27FC236}">
              <a16:creationId xmlns:a16="http://schemas.microsoft.com/office/drawing/2014/main" id="{00000000-0008-0000-0600-00008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27" name="Picture 1" descr="ALMASHRI_0">
          <a:extLst>
            <a:ext uri="{FF2B5EF4-FFF2-40B4-BE49-F238E27FC236}">
              <a16:creationId xmlns:a16="http://schemas.microsoft.com/office/drawing/2014/main" id="{00000000-0008-0000-0600-00008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28" name="Picture 1" descr="ALMASHRI_0">
          <a:extLst>
            <a:ext uri="{FF2B5EF4-FFF2-40B4-BE49-F238E27FC236}">
              <a16:creationId xmlns:a16="http://schemas.microsoft.com/office/drawing/2014/main" id="{00000000-0008-0000-0600-00009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29" name="Picture 1" descr="ALMASHRI_0">
          <a:extLst>
            <a:ext uri="{FF2B5EF4-FFF2-40B4-BE49-F238E27FC236}">
              <a16:creationId xmlns:a16="http://schemas.microsoft.com/office/drawing/2014/main" id="{00000000-0008-0000-0600-00009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0" name="Picture 1" descr="ALMASHRI_0">
          <a:extLst>
            <a:ext uri="{FF2B5EF4-FFF2-40B4-BE49-F238E27FC236}">
              <a16:creationId xmlns:a16="http://schemas.microsoft.com/office/drawing/2014/main" id="{00000000-0008-0000-0600-00009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1" name="Picture 1" descr="ALMASHRI_0">
          <a:extLst>
            <a:ext uri="{FF2B5EF4-FFF2-40B4-BE49-F238E27FC236}">
              <a16:creationId xmlns:a16="http://schemas.microsoft.com/office/drawing/2014/main" id="{00000000-0008-0000-0600-00009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2" name="Picture 1" descr="ALMASHRI_0">
          <a:extLst>
            <a:ext uri="{FF2B5EF4-FFF2-40B4-BE49-F238E27FC236}">
              <a16:creationId xmlns:a16="http://schemas.microsoft.com/office/drawing/2014/main" id="{00000000-0008-0000-0600-00009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3" name="Picture 1" descr="ALMASHRI_0">
          <a:extLst>
            <a:ext uri="{FF2B5EF4-FFF2-40B4-BE49-F238E27FC236}">
              <a16:creationId xmlns:a16="http://schemas.microsoft.com/office/drawing/2014/main" id="{00000000-0008-0000-0600-00009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4" name="Picture 1" descr="ALMASHRI_0">
          <a:extLst>
            <a:ext uri="{FF2B5EF4-FFF2-40B4-BE49-F238E27FC236}">
              <a16:creationId xmlns:a16="http://schemas.microsoft.com/office/drawing/2014/main" id="{00000000-0008-0000-0600-00009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5" name="Picture 1" descr="ALMASHRI_0">
          <a:extLst>
            <a:ext uri="{FF2B5EF4-FFF2-40B4-BE49-F238E27FC236}">
              <a16:creationId xmlns:a16="http://schemas.microsoft.com/office/drawing/2014/main" id="{00000000-0008-0000-0600-00009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6" name="Picture 1" descr="ALMASHRI_0">
          <a:extLst>
            <a:ext uri="{FF2B5EF4-FFF2-40B4-BE49-F238E27FC236}">
              <a16:creationId xmlns:a16="http://schemas.microsoft.com/office/drawing/2014/main" id="{00000000-0008-0000-0600-00009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7" name="Picture 1" descr="ALMASHRI_0">
          <a:extLst>
            <a:ext uri="{FF2B5EF4-FFF2-40B4-BE49-F238E27FC236}">
              <a16:creationId xmlns:a16="http://schemas.microsoft.com/office/drawing/2014/main" id="{00000000-0008-0000-0600-00009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8" name="Picture 1" descr="ALMASHRI_0">
          <a:extLst>
            <a:ext uri="{FF2B5EF4-FFF2-40B4-BE49-F238E27FC236}">
              <a16:creationId xmlns:a16="http://schemas.microsoft.com/office/drawing/2014/main" id="{00000000-0008-0000-0600-00009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39" name="Picture 1" descr="ALMASHRI_0">
          <a:extLst>
            <a:ext uri="{FF2B5EF4-FFF2-40B4-BE49-F238E27FC236}">
              <a16:creationId xmlns:a16="http://schemas.microsoft.com/office/drawing/2014/main" id="{00000000-0008-0000-0600-00009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40" name="Picture 1" descr="ALMASHRI_0">
          <a:extLst>
            <a:ext uri="{FF2B5EF4-FFF2-40B4-BE49-F238E27FC236}">
              <a16:creationId xmlns:a16="http://schemas.microsoft.com/office/drawing/2014/main" id="{00000000-0008-0000-0600-00009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41" name="Picture 1" descr="ALMASHRI_0">
          <a:extLst>
            <a:ext uri="{FF2B5EF4-FFF2-40B4-BE49-F238E27FC236}">
              <a16:creationId xmlns:a16="http://schemas.microsoft.com/office/drawing/2014/main" id="{00000000-0008-0000-0600-00009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2" name="Picture 1" descr="ALMASHRI_0">
          <a:extLst>
            <a:ext uri="{FF2B5EF4-FFF2-40B4-BE49-F238E27FC236}">
              <a16:creationId xmlns:a16="http://schemas.microsoft.com/office/drawing/2014/main" id="{00000000-0008-0000-0600-00009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3" name="Picture 1" descr="ALMASHRI_0">
          <a:extLst>
            <a:ext uri="{FF2B5EF4-FFF2-40B4-BE49-F238E27FC236}">
              <a16:creationId xmlns:a16="http://schemas.microsoft.com/office/drawing/2014/main" id="{00000000-0008-0000-0600-00009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4" name="Picture 1" descr="ALMASHRI_0">
          <a:extLst>
            <a:ext uri="{FF2B5EF4-FFF2-40B4-BE49-F238E27FC236}">
              <a16:creationId xmlns:a16="http://schemas.microsoft.com/office/drawing/2014/main" id="{00000000-0008-0000-0600-0000A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5" name="Picture 1" descr="ALMASHRI_0">
          <a:extLst>
            <a:ext uri="{FF2B5EF4-FFF2-40B4-BE49-F238E27FC236}">
              <a16:creationId xmlns:a16="http://schemas.microsoft.com/office/drawing/2014/main" id="{00000000-0008-0000-0600-0000A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6" name="Picture 1" descr="ALMASHRI_0">
          <a:extLst>
            <a:ext uri="{FF2B5EF4-FFF2-40B4-BE49-F238E27FC236}">
              <a16:creationId xmlns:a16="http://schemas.microsoft.com/office/drawing/2014/main" id="{00000000-0008-0000-0600-0000A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7" name="Picture 1" descr="ALMASHRI_0">
          <a:extLst>
            <a:ext uri="{FF2B5EF4-FFF2-40B4-BE49-F238E27FC236}">
              <a16:creationId xmlns:a16="http://schemas.microsoft.com/office/drawing/2014/main" id="{00000000-0008-0000-0600-0000A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8" name="Picture 1" descr="ALMASHRI_0">
          <a:extLst>
            <a:ext uri="{FF2B5EF4-FFF2-40B4-BE49-F238E27FC236}">
              <a16:creationId xmlns:a16="http://schemas.microsoft.com/office/drawing/2014/main" id="{00000000-0008-0000-0600-0000A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49" name="Picture 1" descr="ALMASHRI_0">
          <a:extLst>
            <a:ext uri="{FF2B5EF4-FFF2-40B4-BE49-F238E27FC236}">
              <a16:creationId xmlns:a16="http://schemas.microsoft.com/office/drawing/2014/main" id="{00000000-0008-0000-0600-0000A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0" name="Picture 1" descr="ALMASHRI_0">
          <a:extLst>
            <a:ext uri="{FF2B5EF4-FFF2-40B4-BE49-F238E27FC236}">
              <a16:creationId xmlns:a16="http://schemas.microsoft.com/office/drawing/2014/main" id="{00000000-0008-0000-0600-0000A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1" name="Picture 1" descr="ALMASHRI_0">
          <a:extLst>
            <a:ext uri="{FF2B5EF4-FFF2-40B4-BE49-F238E27FC236}">
              <a16:creationId xmlns:a16="http://schemas.microsoft.com/office/drawing/2014/main" id="{00000000-0008-0000-0600-0000A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2" name="Picture 1" descr="ALMASHRI_0">
          <a:extLst>
            <a:ext uri="{FF2B5EF4-FFF2-40B4-BE49-F238E27FC236}">
              <a16:creationId xmlns:a16="http://schemas.microsoft.com/office/drawing/2014/main" id="{00000000-0008-0000-0600-0000A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3" name="Picture 1" descr="ALMASHRI_0">
          <a:extLst>
            <a:ext uri="{FF2B5EF4-FFF2-40B4-BE49-F238E27FC236}">
              <a16:creationId xmlns:a16="http://schemas.microsoft.com/office/drawing/2014/main" id="{00000000-0008-0000-0600-0000A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4" name="Picture 1" descr="ALMASHRI_0">
          <a:extLst>
            <a:ext uri="{FF2B5EF4-FFF2-40B4-BE49-F238E27FC236}">
              <a16:creationId xmlns:a16="http://schemas.microsoft.com/office/drawing/2014/main" id="{00000000-0008-0000-0600-0000A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5" name="Picture 1" descr="ALMASHRI_0">
          <a:extLst>
            <a:ext uri="{FF2B5EF4-FFF2-40B4-BE49-F238E27FC236}">
              <a16:creationId xmlns:a16="http://schemas.microsoft.com/office/drawing/2014/main" id="{00000000-0008-0000-0600-0000A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6" name="Picture 1" descr="ALMASHRI_0">
          <a:extLst>
            <a:ext uri="{FF2B5EF4-FFF2-40B4-BE49-F238E27FC236}">
              <a16:creationId xmlns:a16="http://schemas.microsoft.com/office/drawing/2014/main" id="{00000000-0008-0000-0600-0000A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757" name="Picture 1" descr="ALMASHRI_0">
          <a:extLst>
            <a:ext uri="{FF2B5EF4-FFF2-40B4-BE49-F238E27FC236}">
              <a16:creationId xmlns:a16="http://schemas.microsoft.com/office/drawing/2014/main" id="{00000000-0008-0000-0600-0000A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58" name="Picture 1" descr="ALMASHRI_0">
          <a:extLst>
            <a:ext uri="{FF2B5EF4-FFF2-40B4-BE49-F238E27FC236}">
              <a16:creationId xmlns:a16="http://schemas.microsoft.com/office/drawing/2014/main" id="{00000000-0008-0000-0600-0000A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59" name="Picture 1" descr="ALMASHRI_0">
          <a:extLst>
            <a:ext uri="{FF2B5EF4-FFF2-40B4-BE49-F238E27FC236}">
              <a16:creationId xmlns:a16="http://schemas.microsoft.com/office/drawing/2014/main" id="{00000000-0008-0000-0600-0000A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0" name="Picture 1" descr="ALMASHRI_0">
          <a:extLst>
            <a:ext uri="{FF2B5EF4-FFF2-40B4-BE49-F238E27FC236}">
              <a16:creationId xmlns:a16="http://schemas.microsoft.com/office/drawing/2014/main" id="{00000000-0008-0000-0600-0000B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1" name="Picture 1" descr="ALMASHRI_0">
          <a:extLst>
            <a:ext uri="{FF2B5EF4-FFF2-40B4-BE49-F238E27FC236}">
              <a16:creationId xmlns:a16="http://schemas.microsoft.com/office/drawing/2014/main" id="{00000000-0008-0000-0600-0000B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2" name="Picture 1" descr="ALMASHRI_0">
          <a:extLst>
            <a:ext uri="{FF2B5EF4-FFF2-40B4-BE49-F238E27FC236}">
              <a16:creationId xmlns:a16="http://schemas.microsoft.com/office/drawing/2014/main" id="{00000000-0008-0000-0600-0000B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3" name="Picture 1" descr="ALMASHRI_0">
          <a:extLst>
            <a:ext uri="{FF2B5EF4-FFF2-40B4-BE49-F238E27FC236}">
              <a16:creationId xmlns:a16="http://schemas.microsoft.com/office/drawing/2014/main" id="{00000000-0008-0000-0600-0000B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4" name="Picture 1" descr="ALMASHRI_0">
          <a:extLst>
            <a:ext uri="{FF2B5EF4-FFF2-40B4-BE49-F238E27FC236}">
              <a16:creationId xmlns:a16="http://schemas.microsoft.com/office/drawing/2014/main" id="{00000000-0008-0000-0600-0000B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5" name="Picture 1" descr="ALMASHRI_0">
          <a:extLst>
            <a:ext uri="{FF2B5EF4-FFF2-40B4-BE49-F238E27FC236}">
              <a16:creationId xmlns:a16="http://schemas.microsoft.com/office/drawing/2014/main" id="{00000000-0008-0000-0600-0000B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6" name="Picture 1" descr="ALMASHRI_0">
          <a:extLst>
            <a:ext uri="{FF2B5EF4-FFF2-40B4-BE49-F238E27FC236}">
              <a16:creationId xmlns:a16="http://schemas.microsoft.com/office/drawing/2014/main" id="{00000000-0008-0000-0600-0000B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7" name="Picture 1" descr="ALMASHRI_0">
          <a:extLst>
            <a:ext uri="{FF2B5EF4-FFF2-40B4-BE49-F238E27FC236}">
              <a16:creationId xmlns:a16="http://schemas.microsoft.com/office/drawing/2014/main" id="{00000000-0008-0000-0600-0000B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8" name="Picture 1" descr="ALMASHRI_0">
          <a:extLst>
            <a:ext uri="{FF2B5EF4-FFF2-40B4-BE49-F238E27FC236}">
              <a16:creationId xmlns:a16="http://schemas.microsoft.com/office/drawing/2014/main" id="{00000000-0008-0000-0600-0000B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69" name="Picture 1" descr="ALMASHRI_0">
          <a:extLst>
            <a:ext uri="{FF2B5EF4-FFF2-40B4-BE49-F238E27FC236}">
              <a16:creationId xmlns:a16="http://schemas.microsoft.com/office/drawing/2014/main" id="{00000000-0008-0000-0600-0000B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70" name="Picture 1" descr="ALMASHRI_0">
          <a:extLst>
            <a:ext uri="{FF2B5EF4-FFF2-40B4-BE49-F238E27FC236}">
              <a16:creationId xmlns:a16="http://schemas.microsoft.com/office/drawing/2014/main" id="{00000000-0008-0000-0600-0000B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71" name="Picture 1" descr="ALMASHRI_0">
          <a:extLst>
            <a:ext uri="{FF2B5EF4-FFF2-40B4-BE49-F238E27FC236}">
              <a16:creationId xmlns:a16="http://schemas.microsoft.com/office/drawing/2014/main" id="{00000000-0008-0000-0600-0000B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72" name="Picture 1" descr="ALMASHRI_0">
          <a:extLst>
            <a:ext uri="{FF2B5EF4-FFF2-40B4-BE49-F238E27FC236}">
              <a16:creationId xmlns:a16="http://schemas.microsoft.com/office/drawing/2014/main" id="{00000000-0008-0000-0600-0000B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773" name="Picture 1" descr="ALMASHRI_0">
          <a:extLst>
            <a:ext uri="{FF2B5EF4-FFF2-40B4-BE49-F238E27FC236}">
              <a16:creationId xmlns:a16="http://schemas.microsoft.com/office/drawing/2014/main" id="{00000000-0008-0000-0600-0000B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74" name="Picture 1" descr="ALMASHRI_0">
          <a:extLst>
            <a:ext uri="{FF2B5EF4-FFF2-40B4-BE49-F238E27FC236}">
              <a16:creationId xmlns:a16="http://schemas.microsoft.com/office/drawing/2014/main" id="{00000000-0008-0000-0600-0000B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75" name="Picture 1" descr="ALMASHRI_0">
          <a:extLst>
            <a:ext uri="{FF2B5EF4-FFF2-40B4-BE49-F238E27FC236}">
              <a16:creationId xmlns:a16="http://schemas.microsoft.com/office/drawing/2014/main" id="{00000000-0008-0000-0600-0000B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76" name="Picture 1" descr="ALMASHRI_0">
          <a:extLst>
            <a:ext uri="{FF2B5EF4-FFF2-40B4-BE49-F238E27FC236}">
              <a16:creationId xmlns:a16="http://schemas.microsoft.com/office/drawing/2014/main" id="{00000000-0008-0000-0600-0000C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77" name="Picture 1" descr="ALMASHRI_0">
          <a:extLst>
            <a:ext uri="{FF2B5EF4-FFF2-40B4-BE49-F238E27FC236}">
              <a16:creationId xmlns:a16="http://schemas.microsoft.com/office/drawing/2014/main" id="{00000000-0008-0000-0600-0000C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78" name="Picture 1" descr="ALMASHRI_0">
          <a:extLst>
            <a:ext uri="{FF2B5EF4-FFF2-40B4-BE49-F238E27FC236}">
              <a16:creationId xmlns:a16="http://schemas.microsoft.com/office/drawing/2014/main" id="{00000000-0008-0000-0600-0000C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79" name="Picture 1" descr="ALMASHRI_0">
          <a:extLst>
            <a:ext uri="{FF2B5EF4-FFF2-40B4-BE49-F238E27FC236}">
              <a16:creationId xmlns:a16="http://schemas.microsoft.com/office/drawing/2014/main" id="{00000000-0008-0000-0600-0000C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0" name="Picture 1" descr="ALMASHRI_0">
          <a:extLst>
            <a:ext uri="{FF2B5EF4-FFF2-40B4-BE49-F238E27FC236}">
              <a16:creationId xmlns:a16="http://schemas.microsoft.com/office/drawing/2014/main" id="{00000000-0008-0000-0600-0000C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1" name="Picture 1" descr="ALMASHRI_0">
          <a:extLst>
            <a:ext uri="{FF2B5EF4-FFF2-40B4-BE49-F238E27FC236}">
              <a16:creationId xmlns:a16="http://schemas.microsoft.com/office/drawing/2014/main" id="{00000000-0008-0000-0600-0000C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2" name="Picture 1" descr="ALMASHRI_0">
          <a:extLst>
            <a:ext uri="{FF2B5EF4-FFF2-40B4-BE49-F238E27FC236}">
              <a16:creationId xmlns:a16="http://schemas.microsoft.com/office/drawing/2014/main" id="{00000000-0008-0000-0600-0000C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3" name="Picture 1" descr="ALMASHRI_0">
          <a:extLst>
            <a:ext uri="{FF2B5EF4-FFF2-40B4-BE49-F238E27FC236}">
              <a16:creationId xmlns:a16="http://schemas.microsoft.com/office/drawing/2014/main" id="{00000000-0008-0000-0600-0000C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4" name="Picture 1" descr="ALMASHRI_0">
          <a:extLst>
            <a:ext uri="{FF2B5EF4-FFF2-40B4-BE49-F238E27FC236}">
              <a16:creationId xmlns:a16="http://schemas.microsoft.com/office/drawing/2014/main" id="{00000000-0008-0000-0600-0000C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5" name="Picture 1" descr="ALMASHRI_0">
          <a:extLst>
            <a:ext uri="{FF2B5EF4-FFF2-40B4-BE49-F238E27FC236}">
              <a16:creationId xmlns:a16="http://schemas.microsoft.com/office/drawing/2014/main" id="{00000000-0008-0000-0600-0000C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6" name="Picture 1" descr="ALMASHRI_0">
          <a:extLst>
            <a:ext uri="{FF2B5EF4-FFF2-40B4-BE49-F238E27FC236}">
              <a16:creationId xmlns:a16="http://schemas.microsoft.com/office/drawing/2014/main" id="{00000000-0008-0000-0600-0000C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7" name="Picture 1" descr="ALMASHRI_0">
          <a:extLst>
            <a:ext uri="{FF2B5EF4-FFF2-40B4-BE49-F238E27FC236}">
              <a16:creationId xmlns:a16="http://schemas.microsoft.com/office/drawing/2014/main" id="{00000000-0008-0000-0600-0000C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8" name="Picture 1" descr="ALMASHRI_0">
          <a:extLst>
            <a:ext uri="{FF2B5EF4-FFF2-40B4-BE49-F238E27FC236}">
              <a16:creationId xmlns:a16="http://schemas.microsoft.com/office/drawing/2014/main" id="{00000000-0008-0000-0600-0000C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789" name="Picture 1" descr="ALMASHRI_0">
          <a:extLst>
            <a:ext uri="{FF2B5EF4-FFF2-40B4-BE49-F238E27FC236}">
              <a16:creationId xmlns:a16="http://schemas.microsoft.com/office/drawing/2014/main" id="{00000000-0008-0000-0600-0000C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0" name="Picture 1" descr="ALMASHRI_0">
          <a:extLst>
            <a:ext uri="{FF2B5EF4-FFF2-40B4-BE49-F238E27FC236}">
              <a16:creationId xmlns:a16="http://schemas.microsoft.com/office/drawing/2014/main" id="{00000000-0008-0000-0600-0000C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1" name="Picture 1" descr="ALMASHRI_0">
          <a:extLst>
            <a:ext uri="{FF2B5EF4-FFF2-40B4-BE49-F238E27FC236}">
              <a16:creationId xmlns:a16="http://schemas.microsoft.com/office/drawing/2014/main" id="{00000000-0008-0000-0600-0000C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2" name="Picture 1" descr="ALMASHRI_0">
          <a:extLst>
            <a:ext uri="{FF2B5EF4-FFF2-40B4-BE49-F238E27FC236}">
              <a16:creationId xmlns:a16="http://schemas.microsoft.com/office/drawing/2014/main" id="{00000000-0008-0000-0600-0000D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3" name="Picture 1" descr="ALMASHRI_0">
          <a:extLst>
            <a:ext uri="{FF2B5EF4-FFF2-40B4-BE49-F238E27FC236}">
              <a16:creationId xmlns:a16="http://schemas.microsoft.com/office/drawing/2014/main" id="{00000000-0008-0000-0600-0000D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4" name="Picture 1" descr="ALMASHRI_0">
          <a:extLst>
            <a:ext uri="{FF2B5EF4-FFF2-40B4-BE49-F238E27FC236}">
              <a16:creationId xmlns:a16="http://schemas.microsoft.com/office/drawing/2014/main" id="{00000000-0008-0000-0600-0000D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5" name="Picture 1" descr="ALMASHRI_0">
          <a:extLst>
            <a:ext uri="{FF2B5EF4-FFF2-40B4-BE49-F238E27FC236}">
              <a16:creationId xmlns:a16="http://schemas.microsoft.com/office/drawing/2014/main" id="{00000000-0008-0000-0600-0000D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6" name="Picture 1" descr="ALMASHRI_0">
          <a:extLst>
            <a:ext uri="{FF2B5EF4-FFF2-40B4-BE49-F238E27FC236}">
              <a16:creationId xmlns:a16="http://schemas.microsoft.com/office/drawing/2014/main" id="{00000000-0008-0000-0600-0000D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7" name="Picture 1" descr="ALMASHRI_0">
          <a:extLst>
            <a:ext uri="{FF2B5EF4-FFF2-40B4-BE49-F238E27FC236}">
              <a16:creationId xmlns:a16="http://schemas.microsoft.com/office/drawing/2014/main" id="{00000000-0008-0000-0600-0000D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8" name="Picture 1" descr="ALMASHRI_0">
          <a:extLst>
            <a:ext uri="{FF2B5EF4-FFF2-40B4-BE49-F238E27FC236}">
              <a16:creationId xmlns:a16="http://schemas.microsoft.com/office/drawing/2014/main" id="{00000000-0008-0000-0600-0000D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799" name="Picture 1" descr="ALMASHRI_0">
          <a:extLst>
            <a:ext uri="{FF2B5EF4-FFF2-40B4-BE49-F238E27FC236}">
              <a16:creationId xmlns:a16="http://schemas.microsoft.com/office/drawing/2014/main" id="{00000000-0008-0000-0600-0000D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00" name="Picture 1" descr="ALMASHRI_0">
          <a:extLst>
            <a:ext uri="{FF2B5EF4-FFF2-40B4-BE49-F238E27FC236}">
              <a16:creationId xmlns:a16="http://schemas.microsoft.com/office/drawing/2014/main" id="{00000000-0008-0000-0600-0000D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01" name="Picture 1" descr="ALMASHRI_0">
          <a:extLst>
            <a:ext uri="{FF2B5EF4-FFF2-40B4-BE49-F238E27FC236}">
              <a16:creationId xmlns:a16="http://schemas.microsoft.com/office/drawing/2014/main" id="{00000000-0008-0000-0600-0000D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02" name="Picture 1" descr="ALMASHRI_0">
          <a:extLst>
            <a:ext uri="{FF2B5EF4-FFF2-40B4-BE49-F238E27FC236}">
              <a16:creationId xmlns:a16="http://schemas.microsoft.com/office/drawing/2014/main" id="{00000000-0008-0000-0600-0000D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03" name="Picture 1" descr="ALMASHRI_0">
          <a:extLst>
            <a:ext uri="{FF2B5EF4-FFF2-40B4-BE49-F238E27FC236}">
              <a16:creationId xmlns:a16="http://schemas.microsoft.com/office/drawing/2014/main" id="{00000000-0008-0000-0600-0000D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04" name="Picture 1" descr="ALMASHRI_0">
          <a:extLst>
            <a:ext uri="{FF2B5EF4-FFF2-40B4-BE49-F238E27FC236}">
              <a16:creationId xmlns:a16="http://schemas.microsoft.com/office/drawing/2014/main" id="{00000000-0008-0000-0600-0000D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05" name="Picture 1" descr="ALMASHRI_0">
          <a:extLst>
            <a:ext uri="{FF2B5EF4-FFF2-40B4-BE49-F238E27FC236}">
              <a16:creationId xmlns:a16="http://schemas.microsoft.com/office/drawing/2014/main" id="{00000000-0008-0000-0600-0000D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06" name="Picture 1" descr="ALMASHRI_0">
          <a:extLst>
            <a:ext uri="{FF2B5EF4-FFF2-40B4-BE49-F238E27FC236}">
              <a16:creationId xmlns:a16="http://schemas.microsoft.com/office/drawing/2014/main" id="{00000000-0008-0000-0600-0000D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07" name="Picture 1" descr="ALMASHRI_0">
          <a:extLst>
            <a:ext uri="{FF2B5EF4-FFF2-40B4-BE49-F238E27FC236}">
              <a16:creationId xmlns:a16="http://schemas.microsoft.com/office/drawing/2014/main" id="{00000000-0008-0000-0600-0000D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08" name="Picture 1" descr="ALMASHRI_0">
          <a:extLst>
            <a:ext uri="{FF2B5EF4-FFF2-40B4-BE49-F238E27FC236}">
              <a16:creationId xmlns:a16="http://schemas.microsoft.com/office/drawing/2014/main" id="{00000000-0008-0000-0600-0000E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09" name="Picture 1" descr="ALMASHRI_0">
          <a:extLst>
            <a:ext uri="{FF2B5EF4-FFF2-40B4-BE49-F238E27FC236}">
              <a16:creationId xmlns:a16="http://schemas.microsoft.com/office/drawing/2014/main" id="{00000000-0008-0000-0600-0000E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0" name="Picture 1" descr="ALMASHRI_0">
          <a:extLst>
            <a:ext uri="{FF2B5EF4-FFF2-40B4-BE49-F238E27FC236}">
              <a16:creationId xmlns:a16="http://schemas.microsoft.com/office/drawing/2014/main" id="{00000000-0008-0000-0600-0000E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1" name="Picture 1" descr="ALMASHRI_0">
          <a:extLst>
            <a:ext uri="{FF2B5EF4-FFF2-40B4-BE49-F238E27FC236}">
              <a16:creationId xmlns:a16="http://schemas.microsoft.com/office/drawing/2014/main" id="{00000000-0008-0000-0600-0000E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2" name="Picture 1" descr="ALMASHRI_0">
          <a:extLst>
            <a:ext uri="{FF2B5EF4-FFF2-40B4-BE49-F238E27FC236}">
              <a16:creationId xmlns:a16="http://schemas.microsoft.com/office/drawing/2014/main" id="{00000000-0008-0000-0600-0000E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3" name="Picture 1" descr="ALMASHRI_0">
          <a:extLst>
            <a:ext uri="{FF2B5EF4-FFF2-40B4-BE49-F238E27FC236}">
              <a16:creationId xmlns:a16="http://schemas.microsoft.com/office/drawing/2014/main" id="{00000000-0008-0000-0600-0000E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4" name="Picture 1" descr="ALMASHRI_0">
          <a:extLst>
            <a:ext uri="{FF2B5EF4-FFF2-40B4-BE49-F238E27FC236}">
              <a16:creationId xmlns:a16="http://schemas.microsoft.com/office/drawing/2014/main" id="{00000000-0008-0000-0600-0000E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5" name="Picture 1" descr="ALMASHRI_0">
          <a:extLst>
            <a:ext uri="{FF2B5EF4-FFF2-40B4-BE49-F238E27FC236}">
              <a16:creationId xmlns:a16="http://schemas.microsoft.com/office/drawing/2014/main" id="{00000000-0008-0000-0600-0000E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6" name="Picture 1" descr="ALMASHRI_0">
          <a:extLst>
            <a:ext uri="{FF2B5EF4-FFF2-40B4-BE49-F238E27FC236}">
              <a16:creationId xmlns:a16="http://schemas.microsoft.com/office/drawing/2014/main" id="{00000000-0008-0000-0600-0000E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7" name="Picture 1" descr="ALMASHRI_0">
          <a:extLst>
            <a:ext uri="{FF2B5EF4-FFF2-40B4-BE49-F238E27FC236}">
              <a16:creationId xmlns:a16="http://schemas.microsoft.com/office/drawing/2014/main" id="{00000000-0008-0000-0600-0000E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8" name="Picture 1" descr="ALMASHRI_0">
          <a:extLst>
            <a:ext uri="{FF2B5EF4-FFF2-40B4-BE49-F238E27FC236}">
              <a16:creationId xmlns:a16="http://schemas.microsoft.com/office/drawing/2014/main" id="{00000000-0008-0000-0600-0000E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19" name="Picture 1" descr="ALMASHRI_0">
          <a:extLst>
            <a:ext uri="{FF2B5EF4-FFF2-40B4-BE49-F238E27FC236}">
              <a16:creationId xmlns:a16="http://schemas.microsoft.com/office/drawing/2014/main" id="{00000000-0008-0000-0600-0000E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20" name="Picture 1" descr="ALMASHRI_0">
          <a:extLst>
            <a:ext uri="{FF2B5EF4-FFF2-40B4-BE49-F238E27FC236}">
              <a16:creationId xmlns:a16="http://schemas.microsoft.com/office/drawing/2014/main" id="{00000000-0008-0000-0600-0000E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21" name="Picture 1" descr="ALMASHRI_0">
          <a:extLst>
            <a:ext uri="{FF2B5EF4-FFF2-40B4-BE49-F238E27FC236}">
              <a16:creationId xmlns:a16="http://schemas.microsoft.com/office/drawing/2014/main" id="{00000000-0008-0000-0600-0000E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2" name="Picture 1" descr="ALMASHRI_0">
          <a:extLst>
            <a:ext uri="{FF2B5EF4-FFF2-40B4-BE49-F238E27FC236}">
              <a16:creationId xmlns:a16="http://schemas.microsoft.com/office/drawing/2014/main" id="{00000000-0008-0000-0600-0000E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3" name="Picture 1" descr="ALMASHRI_0">
          <a:extLst>
            <a:ext uri="{FF2B5EF4-FFF2-40B4-BE49-F238E27FC236}">
              <a16:creationId xmlns:a16="http://schemas.microsoft.com/office/drawing/2014/main" id="{00000000-0008-0000-0600-0000E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4" name="Picture 1" descr="ALMASHRI_0">
          <a:extLst>
            <a:ext uri="{FF2B5EF4-FFF2-40B4-BE49-F238E27FC236}">
              <a16:creationId xmlns:a16="http://schemas.microsoft.com/office/drawing/2014/main" id="{00000000-0008-0000-0600-0000F0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5" name="Picture 1" descr="ALMASHRI_0">
          <a:extLst>
            <a:ext uri="{FF2B5EF4-FFF2-40B4-BE49-F238E27FC236}">
              <a16:creationId xmlns:a16="http://schemas.microsoft.com/office/drawing/2014/main" id="{00000000-0008-0000-0600-0000F1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6" name="Picture 1" descr="ALMASHRI_0">
          <a:extLst>
            <a:ext uri="{FF2B5EF4-FFF2-40B4-BE49-F238E27FC236}">
              <a16:creationId xmlns:a16="http://schemas.microsoft.com/office/drawing/2014/main" id="{00000000-0008-0000-0600-0000F2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7" name="Picture 1" descr="ALMASHRI_0">
          <a:extLst>
            <a:ext uri="{FF2B5EF4-FFF2-40B4-BE49-F238E27FC236}">
              <a16:creationId xmlns:a16="http://schemas.microsoft.com/office/drawing/2014/main" id="{00000000-0008-0000-0600-0000F3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8" name="Picture 1" descr="ALMASHRI_0">
          <a:extLst>
            <a:ext uri="{FF2B5EF4-FFF2-40B4-BE49-F238E27FC236}">
              <a16:creationId xmlns:a16="http://schemas.microsoft.com/office/drawing/2014/main" id="{00000000-0008-0000-0600-0000F4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29" name="Picture 1" descr="ALMASHRI_0">
          <a:extLst>
            <a:ext uri="{FF2B5EF4-FFF2-40B4-BE49-F238E27FC236}">
              <a16:creationId xmlns:a16="http://schemas.microsoft.com/office/drawing/2014/main" id="{00000000-0008-0000-0600-0000F5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0" name="Picture 1" descr="ALMASHRI_0">
          <a:extLst>
            <a:ext uri="{FF2B5EF4-FFF2-40B4-BE49-F238E27FC236}">
              <a16:creationId xmlns:a16="http://schemas.microsoft.com/office/drawing/2014/main" id="{00000000-0008-0000-0600-0000F6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1" name="Picture 1" descr="ALMASHRI_0">
          <a:extLst>
            <a:ext uri="{FF2B5EF4-FFF2-40B4-BE49-F238E27FC236}">
              <a16:creationId xmlns:a16="http://schemas.microsoft.com/office/drawing/2014/main" id="{00000000-0008-0000-0600-0000F7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2" name="Picture 1" descr="ALMASHRI_0">
          <a:extLst>
            <a:ext uri="{FF2B5EF4-FFF2-40B4-BE49-F238E27FC236}">
              <a16:creationId xmlns:a16="http://schemas.microsoft.com/office/drawing/2014/main" id="{00000000-0008-0000-0600-0000F8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3" name="Picture 1" descr="ALMASHRI_0">
          <a:extLst>
            <a:ext uri="{FF2B5EF4-FFF2-40B4-BE49-F238E27FC236}">
              <a16:creationId xmlns:a16="http://schemas.microsoft.com/office/drawing/2014/main" id="{00000000-0008-0000-0600-0000F9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4" name="Picture 1" descr="ALMASHRI_0">
          <a:extLst>
            <a:ext uri="{FF2B5EF4-FFF2-40B4-BE49-F238E27FC236}">
              <a16:creationId xmlns:a16="http://schemas.microsoft.com/office/drawing/2014/main" id="{00000000-0008-0000-0600-0000FA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5" name="Picture 1" descr="ALMASHRI_0">
          <a:extLst>
            <a:ext uri="{FF2B5EF4-FFF2-40B4-BE49-F238E27FC236}">
              <a16:creationId xmlns:a16="http://schemas.microsoft.com/office/drawing/2014/main" id="{00000000-0008-0000-0600-0000FB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6" name="Picture 1" descr="ALMASHRI_0">
          <a:extLst>
            <a:ext uri="{FF2B5EF4-FFF2-40B4-BE49-F238E27FC236}">
              <a16:creationId xmlns:a16="http://schemas.microsoft.com/office/drawing/2014/main" id="{00000000-0008-0000-0600-0000FC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837" name="Picture 1" descr="ALMASHRI_0">
          <a:extLst>
            <a:ext uri="{FF2B5EF4-FFF2-40B4-BE49-F238E27FC236}">
              <a16:creationId xmlns:a16="http://schemas.microsoft.com/office/drawing/2014/main" id="{00000000-0008-0000-0600-0000FD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38" name="Picture 1" descr="ALMASHRI_0">
          <a:extLst>
            <a:ext uri="{FF2B5EF4-FFF2-40B4-BE49-F238E27FC236}">
              <a16:creationId xmlns:a16="http://schemas.microsoft.com/office/drawing/2014/main" id="{00000000-0008-0000-0600-0000FE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39" name="Picture 1" descr="ALMASHRI_0">
          <a:extLst>
            <a:ext uri="{FF2B5EF4-FFF2-40B4-BE49-F238E27FC236}">
              <a16:creationId xmlns:a16="http://schemas.microsoft.com/office/drawing/2014/main" id="{00000000-0008-0000-0600-0000FF0E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0" name="Picture 1" descr="ALMASHRI_0">
          <a:extLst>
            <a:ext uri="{FF2B5EF4-FFF2-40B4-BE49-F238E27FC236}">
              <a16:creationId xmlns:a16="http://schemas.microsoft.com/office/drawing/2014/main" id="{00000000-0008-0000-0600-00000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1" name="Picture 1" descr="ALMASHRI_0">
          <a:extLst>
            <a:ext uri="{FF2B5EF4-FFF2-40B4-BE49-F238E27FC236}">
              <a16:creationId xmlns:a16="http://schemas.microsoft.com/office/drawing/2014/main" id="{00000000-0008-0000-0600-00000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2" name="Picture 1" descr="ALMASHRI_0">
          <a:extLst>
            <a:ext uri="{FF2B5EF4-FFF2-40B4-BE49-F238E27FC236}">
              <a16:creationId xmlns:a16="http://schemas.microsoft.com/office/drawing/2014/main" id="{00000000-0008-0000-0600-00000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3" name="Picture 1" descr="ALMASHRI_0">
          <a:extLst>
            <a:ext uri="{FF2B5EF4-FFF2-40B4-BE49-F238E27FC236}">
              <a16:creationId xmlns:a16="http://schemas.microsoft.com/office/drawing/2014/main" id="{00000000-0008-0000-0600-00000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4" name="Picture 1" descr="ALMASHRI_0">
          <a:extLst>
            <a:ext uri="{FF2B5EF4-FFF2-40B4-BE49-F238E27FC236}">
              <a16:creationId xmlns:a16="http://schemas.microsoft.com/office/drawing/2014/main" id="{00000000-0008-0000-0600-00000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5" name="Picture 1" descr="ALMASHRI_0">
          <a:extLst>
            <a:ext uri="{FF2B5EF4-FFF2-40B4-BE49-F238E27FC236}">
              <a16:creationId xmlns:a16="http://schemas.microsoft.com/office/drawing/2014/main" id="{00000000-0008-0000-0600-00000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6" name="Picture 1" descr="ALMASHRI_0">
          <a:extLst>
            <a:ext uri="{FF2B5EF4-FFF2-40B4-BE49-F238E27FC236}">
              <a16:creationId xmlns:a16="http://schemas.microsoft.com/office/drawing/2014/main" id="{00000000-0008-0000-0600-00000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7" name="Picture 1" descr="ALMASHRI_0">
          <a:extLst>
            <a:ext uri="{FF2B5EF4-FFF2-40B4-BE49-F238E27FC236}">
              <a16:creationId xmlns:a16="http://schemas.microsoft.com/office/drawing/2014/main" id="{00000000-0008-0000-0600-00000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8" name="Picture 1" descr="ALMASHRI_0">
          <a:extLst>
            <a:ext uri="{FF2B5EF4-FFF2-40B4-BE49-F238E27FC236}">
              <a16:creationId xmlns:a16="http://schemas.microsoft.com/office/drawing/2014/main" id="{00000000-0008-0000-0600-00000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49" name="Picture 1" descr="ALMASHRI_0">
          <a:extLst>
            <a:ext uri="{FF2B5EF4-FFF2-40B4-BE49-F238E27FC236}">
              <a16:creationId xmlns:a16="http://schemas.microsoft.com/office/drawing/2014/main" id="{00000000-0008-0000-0600-00000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50" name="Picture 1" descr="ALMASHRI_0">
          <a:extLst>
            <a:ext uri="{FF2B5EF4-FFF2-40B4-BE49-F238E27FC236}">
              <a16:creationId xmlns:a16="http://schemas.microsoft.com/office/drawing/2014/main" id="{00000000-0008-0000-0600-00000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51" name="Picture 1" descr="ALMASHRI_0">
          <a:extLst>
            <a:ext uri="{FF2B5EF4-FFF2-40B4-BE49-F238E27FC236}">
              <a16:creationId xmlns:a16="http://schemas.microsoft.com/office/drawing/2014/main" id="{00000000-0008-0000-0600-00000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52" name="Picture 1" descr="ALMASHRI_0">
          <a:extLst>
            <a:ext uri="{FF2B5EF4-FFF2-40B4-BE49-F238E27FC236}">
              <a16:creationId xmlns:a16="http://schemas.microsoft.com/office/drawing/2014/main" id="{00000000-0008-0000-0600-00000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853" name="Picture 1" descr="ALMASHRI_0">
          <a:extLst>
            <a:ext uri="{FF2B5EF4-FFF2-40B4-BE49-F238E27FC236}">
              <a16:creationId xmlns:a16="http://schemas.microsoft.com/office/drawing/2014/main" id="{00000000-0008-0000-0600-00000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54" name="Picture 1" descr="ALMASHRI_0">
          <a:extLst>
            <a:ext uri="{FF2B5EF4-FFF2-40B4-BE49-F238E27FC236}">
              <a16:creationId xmlns:a16="http://schemas.microsoft.com/office/drawing/2014/main" id="{00000000-0008-0000-0600-00000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55" name="Picture 1" descr="ALMASHRI_0">
          <a:extLst>
            <a:ext uri="{FF2B5EF4-FFF2-40B4-BE49-F238E27FC236}">
              <a16:creationId xmlns:a16="http://schemas.microsoft.com/office/drawing/2014/main" id="{00000000-0008-0000-0600-00000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56" name="Picture 1" descr="ALMASHRI_0">
          <a:extLst>
            <a:ext uri="{FF2B5EF4-FFF2-40B4-BE49-F238E27FC236}">
              <a16:creationId xmlns:a16="http://schemas.microsoft.com/office/drawing/2014/main" id="{00000000-0008-0000-0600-00001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57" name="Picture 1" descr="ALMASHRI_0">
          <a:extLst>
            <a:ext uri="{FF2B5EF4-FFF2-40B4-BE49-F238E27FC236}">
              <a16:creationId xmlns:a16="http://schemas.microsoft.com/office/drawing/2014/main" id="{00000000-0008-0000-0600-00001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58" name="Picture 1" descr="ALMASHRI_0">
          <a:extLst>
            <a:ext uri="{FF2B5EF4-FFF2-40B4-BE49-F238E27FC236}">
              <a16:creationId xmlns:a16="http://schemas.microsoft.com/office/drawing/2014/main" id="{00000000-0008-0000-0600-00001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59" name="Picture 1" descr="ALMASHRI_0">
          <a:extLst>
            <a:ext uri="{FF2B5EF4-FFF2-40B4-BE49-F238E27FC236}">
              <a16:creationId xmlns:a16="http://schemas.microsoft.com/office/drawing/2014/main" id="{00000000-0008-0000-0600-00001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0" name="Picture 1" descr="ALMASHRI_0">
          <a:extLst>
            <a:ext uri="{FF2B5EF4-FFF2-40B4-BE49-F238E27FC236}">
              <a16:creationId xmlns:a16="http://schemas.microsoft.com/office/drawing/2014/main" id="{00000000-0008-0000-0600-00001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1" name="Picture 1" descr="ALMASHRI_0">
          <a:extLst>
            <a:ext uri="{FF2B5EF4-FFF2-40B4-BE49-F238E27FC236}">
              <a16:creationId xmlns:a16="http://schemas.microsoft.com/office/drawing/2014/main" id="{00000000-0008-0000-0600-00001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2" name="Picture 1" descr="ALMASHRI_0">
          <a:extLst>
            <a:ext uri="{FF2B5EF4-FFF2-40B4-BE49-F238E27FC236}">
              <a16:creationId xmlns:a16="http://schemas.microsoft.com/office/drawing/2014/main" id="{00000000-0008-0000-0600-00001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3" name="Picture 1" descr="ALMASHRI_0">
          <a:extLst>
            <a:ext uri="{FF2B5EF4-FFF2-40B4-BE49-F238E27FC236}">
              <a16:creationId xmlns:a16="http://schemas.microsoft.com/office/drawing/2014/main" id="{00000000-0008-0000-0600-00001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4" name="Picture 1" descr="ALMASHRI_0">
          <a:extLst>
            <a:ext uri="{FF2B5EF4-FFF2-40B4-BE49-F238E27FC236}">
              <a16:creationId xmlns:a16="http://schemas.microsoft.com/office/drawing/2014/main" id="{00000000-0008-0000-0600-00001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5" name="Picture 1" descr="ALMASHRI_0">
          <a:extLst>
            <a:ext uri="{FF2B5EF4-FFF2-40B4-BE49-F238E27FC236}">
              <a16:creationId xmlns:a16="http://schemas.microsoft.com/office/drawing/2014/main" id="{00000000-0008-0000-0600-00001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6" name="Picture 1" descr="ALMASHRI_0">
          <a:extLst>
            <a:ext uri="{FF2B5EF4-FFF2-40B4-BE49-F238E27FC236}">
              <a16:creationId xmlns:a16="http://schemas.microsoft.com/office/drawing/2014/main" id="{00000000-0008-0000-0600-00001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7" name="Picture 1" descr="ALMASHRI_0">
          <a:extLst>
            <a:ext uri="{FF2B5EF4-FFF2-40B4-BE49-F238E27FC236}">
              <a16:creationId xmlns:a16="http://schemas.microsoft.com/office/drawing/2014/main" id="{00000000-0008-0000-0600-00001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8" name="Picture 1" descr="ALMASHRI_0">
          <a:extLst>
            <a:ext uri="{FF2B5EF4-FFF2-40B4-BE49-F238E27FC236}">
              <a16:creationId xmlns:a16="http://schemas.microsoft.com/office/drawing/2014/main" id="{00000000-0008-0000-0600-00001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869" name="Picture 1" descr="ALMASHRI_0">
          <a:extLst>
            <a:ext uri="{FF2B5EF4-FFF2-40B4-BE49-F238E27FC236}">
              <a16:creationId xmlns:a16="http://schemas.microsoft.com/office/drawing/2014/main" id="{00000000-0008-0000-0600-00001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0" name="Picture 1" descr="ALMASHRI_0">
          <a:extLst>
            <a:ext uri="{FF2B5EF4-FFF2-40B4-BE49-F238E27FC236}">
              <a16:creationId xmlns:a16="http://schemas.microsoft.com/office/drawing/2014/main" id="{00000000-0008-0000-0600-00001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1" name="Picture 1" descr="ALMASHRI_0">
          <a:extLst>
            <a:ext uri="{FF2B5EF4-FFF2-40B4-BE49-F238E27FC236}">
              <a16:creationId xmlns:a16="http://schemas.microsoft.com/office/drawing/2014/main" id="{00000000-0008-0000-0600-00001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2" name="Picture 1" descr="ALMASHRI_0">
          <a:extLst>
            <a:ext uri="{FF2B5EF4-FFF2-40B4-BE49-F238E27FC236}">
              <a16:creationId xmlns:a16="http://schemas.microsoft.com/office/drawing/2014/main" id="{00000000-0008-0000-0600-00002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3" name="Picture 1" descr="ALMASHRI_0">
          <a:extLst>
            <a:ext uri="{FF2B5EF4-FFF2-40B4-BE49-F238E27FC236}">
              <a16:creationId xmlns:a16="http://schemas.microsoft.com/office/drawing/2014/main" id="{00000000-0008-0000-0600-00002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4" name="Picture 1" descr="ALMASHRI_0">
          <a:extLst>
            <a:ext uri="{FF2B5EF4-FFF2-40B4-BE49-F238E27FC236}">
              <a16:creationId xmlns:a16="http://schemas.microsoft.com/office/drawing/2014/main" id="{00000000-0008-0000-0600-00002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5" name="Picture 1" descr="ALMASHRI_0">
          <a:extLst>
            <a:ext uri="{FF2B5EF4-FFF2-40B4-BE49-F238E27FC236}">
              <a16:creationId xmlns:a16="http://schemas.microsoft.com/office/drawing/2014/main" id="{00000000-0008-0000-0600-00002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6" name="Picture 1" descr="ALMASHRI_0">
          <a:extLst>
            <a:ext uri="{FF2B5EF4-FFF2-40B4-BE49-F238E27FC236}">
              <a16:creationId xmlns:a16="http://schemas.microsoft.com/office/drawing/2014/main" id="{00000000-0008-0000-0600-00002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7" name="Picture 1" descr="ALMASHRI_0">
          <a:extLst>
            <a:ext uri="{FF2B5EF4-FFF2-40B4-BE49-F238E27FC236}">
              <a16:creationId xmlns:a16="http://schemas.microsoft.com/office/drawing/2014/main" id="{00000000-0008-0000-0600-00002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8" name="Picture 1" descr="ALMASHRI_0">
          <a:extLst>
            <a:ext uri="{FF2B5EF4-FFF2-40B4-BE49-F238E27FC236}">
              <a16:creationId xmlns:a16="http://schemas.microsoft.com/office/drawing/2014/main" id="{00000000-0008-0000-0600-00002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79" name="Picture 1" descr="ALMASHRI_0">
          <a:extLst>
            <a:ext uri="{FF2B5EF4-FFF2-40B4-BE49-F238E27FC236}">
              <a16:creationId xmlns:a16="http://schemas.microsoft.com/office/drawing/2014/main" id="{00000000-0008-0000-0600-00002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80" name="Picture 1" descr="ALMASHRI_0">
          <a:extLst>
            <a:ext uri="{FF2B5EF4-FFF2-40B4-BE49-F238E27FC236}">
              <a16:creationId xmlns:a16="http://schemas.microsoft.com/office/drawing/2014/main" id="{00000000-0008-0000-0600-00002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81" name="Picture 1" descr="ALMASHRI_0">
          <a:extLst>
            <a:ext uri="{FF2B5EF4-FFF2-40B4-BE49-F238E27FC236}">
              <a16:creationId xmlns:a16="http://schemas.microsoft.com/office/drawing/2014/main" id="{00000000-0008-0000-0600-00002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82" name="Picture 1" descr="ALMASHRI_0">
          <a:extLst>
            <a:ext uri="{FF2B5EF4-FFF2-40B4-BE49-F238E27FC236}">
              <a16:creationId xmlns:a16="http://schemas.microsoft.com/office/drawing/2014/main" id="{00000000-0008-0000-0600-00002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83" name="Picture 1" descr="ALMASHRI_0">
          <a:extLst>
            <a:ext uri="{FF2B5EF4-FFF2-40B4-BE49-F238E27FC236}">
              <a16:creationId xmlns:a16="http://schemas.microsoft.com/office/drawing/2014/main" id="{00000000-0008-0000-0600-00002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84" name="Picture 1" descr="ALMASHRI_0">
          <a:extLst>
            <a:ext uri="{FF2B5EF4-FFF2-40B4-BE49-F238E27FC236}">
              <a16:creationId xmlns:a16="http://schemas.microsoft.com/office/drawing/2014/main" id="{00000000-0008-0000-0600-00002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885" name="Picture 1" descr="ALMASHRI_0">
          <a:extLst>
            <a:ext uri="{FF2B5EF4-FFF2-40B4-BE49-F238E27FC236}">
              <a16:creationId xmlns:a16="http://schemas.microsoft.com/office/drawing/2014/main" id="{00000000-0008-0000-0600-00002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86" name="Picture 1" descr="ALMASHRI_0">
          <a:extLst>
            <a:ext uri="{FF2B5EF4-FFF2-40B4-BE49-F238E27FC236}">
              <a16:creationId xmlns:a16="http://schemas.microsoft.com/office/drawing/2014/main" id="{00000000-0008-0000-0600-00002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87" name="Picture 1" descr="ALMASHRI_0">
          <a:extLst>
            <a:ext uri="{FF2B5EF4-FFF2-40B4-BE49-F238E27FC236}">
              <a16:creationId xmlns:a16="http://schemas.microsoft.com/office/drawing/2014/main" id="{00000000-0008-0000-0600-00002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88" name="Picture 1" descr="ALMASHRI_0">
          <a:extLst>
            <a:ext uri="{FF2B5EF4-FFF2-40B4-BE49-F238E27FC236}">
              <a16:creationId xmlns:a16="http://schemas.microsoft.com/office/drawing/2014/main" id="{00000000-0008-0000-0600-00003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89" name="Picture 1" descr="ALMASHRI_0">
          <a:extLst>
            <a:ext uri="{FF2B5EF4-FFF2-40B4-BE49-F238E27FC236}">
              <a16:creationId xmlns:a16="http://schemas.microsoft.com/office/drawing/2014/main" id="{00000000-0008-0000-0600-00003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0" name="Picture 1" descr="ALMASHRI_0">
          <a:extLst>
            <a:ext uri="{FF2B5EF4-FFF2-40B4-BE49-F238E27FC236}">
              <a16:creationId xmlns:a16="http://schemas.microsoft.com/office/drawing/2014/main" id="{00000000-0008-0000-0600-00003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1" name="Picture 1" descr="ALMASHRI_0">
          <a:extLst>
            <a:ext uri="{FF2B5EF4-FFF2-40B4-BE49-F238E27FC236}">
              <a16:creationId xmlns:a16="http://schemas.microsoft.com/office/drawing/2014/main" id="{00000000-0008-0000-0600-00003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2" name="Picture 1" descr="ALMASHRI_0">
          <a:extLst>
            <a:ext uri="{FF2B5EF4-FFF2-40B4-BE49-F238E27FC236}">
              <a16:creationId xmlns:a16="http://schemas.microsoft.com/office/drawing/2014/main" id="{00000000-0008-0000-0600-00003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3" name="Picture 1" descr="ALMASHRI_0">
          <a:extLst>
            <a:ext uri="{FF2B5EF4-FFF2-40B4-BE49-F238E27FC236}">
              <a16:creationId xmlns:a16="http://schemas.microsoft.com/office/drawing/2014/main" id="{00000000-0008-0000-0600-00003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4" name="Picture 1" descr="ALMASHRI_0">
          <a:extLst>
            <a:ext uri="{FF2B5EF4-FFF2-40B4-BE49-F238E27FC236}">
              <a16:creationId xmlns:a16="http://schemas.microsoft.com/office/drawing/2014/main" id="{00000000-0008-0000-0600-00003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5" name="Picture 1" descr="ALMASHRI_0">
          <a:extLst>
            <a:ext uri="{FF2B5EF4-FFF2-40B4-BE49-F238E27FC236}">
              <a16:creationId xmlns:a16="http://schemas.microsoft.com/office/drawing/2014/main" id="{00000000-0008-0000-0600-00003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6" name="Picture 1" descr="ALMASHRI_0">
          <a:extLst>
            <a:ext uri="{FF2B5EF4-FFF2-40B4-BE49-F238E27FC236}">
              <a16:creationId xmlns:a16="http://schemas.microsoft.com/office/drawing/2014/main" id="{00000000-0008-0000-0600-00003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7" name="Picture 1" descr="ALMASHRI_0">
          <a:extLst>
            <a:ext uri="{FF2B5EF4-FFF2-40B4-BE49-F238E27FC236}">
              <a16:creationId xmlns:a16="http://schemas.microsoft.com/office/drawing/2014/main" id="{00000000-0008-0000-0600-00003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8" name="Picture 1" descr="ALMASHRI_0">
          <a:extLst>
            <a:ext uri="{FF2B5EF4-FFF2-40B4-BE49-F238E27FC236}">
              <a16:creationId xmlns:a16="http://schemas.microsoft.com/office/drawing/2014/main" id="{00000000-0008-0000-0600-00003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899" name="Picture 1" descr="ALMASHRI_0">
          <a:extLst>
            <a:ext uri="{FF2B5EF4-FFF2-40B4-BE49-F238E27FC236}">
              <a16:creationId xmlns:a16="http://schemas.microsoft.com/office/drawing/2014/main" id="{00000000-0008-0000-0600-00003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900" name="Picture 1" descr="ALMASHRI_0">
          <a:extLst>
            <a:ext uri="{FF2B5EF4-FFF2-40B4-BE49-F238E27FC236}">
              <a16:creationId xmlns:a16="http://schemas.microsoft.com/office/drawing/2014/main" id="{00000000-0008-0000-0600-00003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79220"/>
    <xdr:pic>
      <xdr:nvPicPr>
        <xdr:cNvPr id="3901" name="Picture 1" descr="ALMASHRI_0">
          <a:extLst>
            <a:ext uri="{FF2B5EF4-FFF2-40B4-BE49-F238E27FC236}">
              <a16:creationId xmlns:a16="http://schemas.microsoft.com/office/drawing/2014/main" id="{00000000-0008-0000-0600-00003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792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2" name="Picture 1" descr="ALMASHRI_0">
          <a:extLst>
            <a:ext uri="{FF2B5EF4-FFF2-40B4-BE49-F238E27FC236}">
              <a16:creationId xmlns:a16="http://schemas.microsoft.com/office/drawing/2014/main" id="{00000000-0008-0000-0600-00003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3" name="Picture 1" descr="ALMASHRI_0">
          <a:extLst>
            <a:ext uri="{FF2B5EF4-FFF2-40B4-BE49-F238E27FC236}">
              <a16:creationId xmlns:a16="http://schemas.microsoft.com/office/drawing/2014/main" id="{00000000-0008-0000-0600-00003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4" name="Picture 1" descr="ALMASHRI_0">
          <a:extLst>
            <a:ext uri="{FF2B5EF4-FFF2-40B4-BE49-F238E27FC236}">
              <a16:creationId xmlns:a16="http://schemas.microsoft.com/office/drawing/2014/main" id="{00000000-0008-0000-0600-00004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5" name="Picture 1" descr="ALMASHRI_0">
          <a:extLst>
            <a:ext uri="{FF2B5EF4-FFF2-40B4-BE49-F238E27FC236}">
              <a16:creationId xmlns:a16="http://schemas.microsoft.com/office/drawing/2014/main" id="{00000000-0008-0000-0600-00004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6" name="Picture 1" descr="ALMASHRI_0">
          <a:extLst>
            <a:ext uri="{FF2B5EF4-FFF2-40B4-BE49-F238E27FC236}">
              <a16:creationId xmlns:a16="http://schemas.microsoft.com/office/drawing/2014/main" id="{00000000-0008-0000-0600-00004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7" name="Picture 1" descr="ALMASHRI_0">
          <a:extLst>
            <a:ext uri="{FF2B5EF4-FFF2-40B4-BE49-F238E27FC236}">
              <a16:creationId xmlns:a16="http://schemas.microsoft.com/office/drawing/2014/main" id="{00000000-0008-0000-0600-00004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8" name="Picture 1" descr="ALMASHRI_0">
          <a:extLst>
            <a:ext uri="{FF2B5EF4-FFF2-40B4-BE49-F238E27FC236}">
              <a16:creationId xmlns:a16="http://schemas.microsoft.com/office/drawing/2014/main" id="{00000000-0008-0000-0600-00004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09" name="Picture 1" descr="ALMASHRI_0">
          <a:extLst>
            <a:ext uri="{FF2B5EF4-FFF2-40B4-BE49-F238E27FC236}">
              <a16:creationId xmlns:a16="http://schemas.microsoft.com/office/drawing/2014/main" id="{00000000-0008-0000-0600-00004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10" name="Picture 1" descr="ALMASHRI_0">
          <a:extLst>
            <a:ext uri="{FF2B5EF4-FFF2-40B4-BE49-F238E27FC236}">
              <a16:creationId xmlns:a16="http://schemas.microsoft.com/office/drawing/2014/main" id="{00000000-0008-0000-0600-00004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11" name="Picture 1" descr="ALMASHRI_0">
          <a:extLst>
            <a:ext uri="{FF2B5EF4-FFF2-40B4-BE49-F238E27FC236}">
              <a16:creationId xmlns:a16="http://schemas.microsoft.com/office/drawing/2014/main" id="{00000000-0008-0000-0600-00004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12" name="Picture 1" descr="ALMASHRI_0">
          <a:extLst>
            <a:ext uri="{FF2B5EF4-FFF2-40B4-BE49-F238E27FC236}">
              <a16:creationId xmlns:a16="http://schemas.microsoft.com/office/drawing/2014/main" id="{00000000-0008-0000-0600-00004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13" name="Picture 1" descr="ALMASHRI_0">
          <a:extLst>
            <a:ext uri="{FF2B5EF4-FFF2-40B4-BE49-F238E27FC236}">
              <a16:creationId xmlns:a16="http://schemas.microsoft.com/office/drawing/2014/main" id="{00000000-0008-0000-0600-00004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14" name="Picture 1" descr="ALMASHRI_0">
          <a:extLst>
            <a:ext uri="{FF2B5EF4-FFF2-40B4-BE49-F238E27FC236}">
              <a16:creationId xmlns:a16="http://schemas.microsoft.com/office/drawing/2014/main" id="{00000000-0008-0000-0600-00004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1369695"/>
    <xdr:pic>
      <xdr:nvPicPr>
        <xdr:cNvPr id="3915" name="Picture 1" descr="ALMASHRI_0">
          <a:extLst>
            <a:ext uri="{FF2B5EF4-FFF2-40B4-BE49-F238E27FC236}">
              <a16:creationId xmlns:a16="http://schemas.microsoft.com/office/drawing/2014/main" id="{00000000-0008-0000-0600-00004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13696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16" name="Picture 1" descr="ALMASHRI_0">
          <a:extLst>
            <a:ext uri="{FF2B5EF4-FFF2-40B4-BE49-F238E27FC236}">
              <a16:creationId xmlns:a16="http://schemas.microsoft.com/office/drawing/2014/main" id="{00000000-0008-0000-0600-00004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17" name="Picture 1" descr="ALMASHRI_0">
          <a:extLst>
            <a:ext uri="{FF2B5EF4-FFF2-40B4-BE49-F238E27FC236}">
              <a16:creationId xmlns:a16="http://schemas.microsoft.com/office/drawing/2014/main" id="{00000000-0008-0000-0600-00004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18" name="Picture 1" descr="ALMASHRI_0">
          <a:extLst>
            <a:ext uri="{FF2B5EF4-FFF2-40B4-BE49-F238E27FC236}">
              <a16:creationId xmlns:a16="http://schemas.microsoft.com/office/drawing/2014/main" id="{00000000-0008-0000-0600-00004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19" name="Picture 1" descr="ALMASHRI_0">
          <a:extLst>
            <a:ext uri="{FF2B5EF4-FFF2-40B4-BE49-F238E27FC236}">
              <a16:creationId xmlns:a16="http://schemas.microsoft.com/office/drawing/2014/main" id="{00000000-0008-0000-0600-00004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0" name="Picture 1" descr="ALMASHRI_0">
          <a:extLst>
            <a:ext uri="{FF2B5EF4-FFF2-40B4-BE49-F238E27FC236}">
              <a16:creationId xmlns:a16="http://schemas.microsoft.com/office/drawing/2014/main" id="{00000000-0008-0000-0600-00005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1" name="Picture 1" descr="ALMASHRI_0">
          <a:extLst>
            <a:ext uri="{FF2B5EF4-FFF2-40B4-BE49-F238E27FC236}">
              <a16:creationId xmlns:a16="http://schemas.microsoft.com/office/drawing/2014/main" id="{00000000-0008-0000-0600-00005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2" name="Picture 1" descr="ALMASHRI_0">
          <a:extLst>
            <a:ext uri="{FF2B5EF4-FFF2-40B4-BE49-F238E27FC236}">
              <a16:creationId xmlns:a16="http://schemas.microsoft.com/office/drawing/2014/main" id="{00000000-0008-0000-0600-00005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3" name="Picture 1" descr="ALMASHRI_0">
          <a:extLst>
            <a:ext uri="{FF2B5EF4-FFF2-40B4-BE49-F238E27FC236}">
              <a16:creationId xmlns:a16="http://schemas.microsoft.com/office/drawing/2014/main" id="{00000000-0008-0000-0600-00005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4" name="Picture 1" descr="ALMASHRI_0">
          <a:extLst>
            <a:ext uri="{FF2B5EF4-FFF2-40B4-BE49-F238E27FC236}">
              <a16:creationId xmlns:a16="http://schemas.microsoft.com/office/drawing/2014/main" id="{00000000-0008-0000-0600-00005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5" name="Picture 1" descr="ALMASHRI_0">
          <a:extLst>
            <a:ext uri="{FF2B5EF4-FFF2-40B4-BE49-F238E27FC236}">
              <a16:creationId xmlns:a16="http://schemas.microsoft.com/office/drawing/2014/main" id="{00000000-0008-0000-0600-00005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6" name="Picture 1" descr="ALMASHRI_0">
          <a:extLst>
            <a:ext uri="{FF2B5EF4-FFF2-40B4-BE49-F238E27FC236}">
              <a16:creationId xmlns:a16="http://schemas.microsoft.com/office/drawing/2014/main" id="{00000000-0008-0000-0600-00005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7" name="Picture 1" descr="ALMASHRI_0">
          <a:extLst>
            <a:ext uri="{FF2B5EF4-FFF2-40B4-BE49-F238E27FC236}">
              <a16:creationId xmlns:a16="http://schemas.microsoft.com/office/drawing/2014/main" id="{00000000-0008-0000-0600-00005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8" name="Picture 1" descr="ALMASHRI_0">
          <a:extLst>
            <a:ext uri="{FF2B5EF4-FFF2-40B4-BE49-F238E27FC236}">
              <a16:creationId xmlns:a16="http://schemas.microsoft.com/office/drawing/2014/main" id="{00000000-0008-0000-0600-00005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29" name="Picture 1" descr="ALMASHRI_0">
          <a:extLst>
            <a:ext uri="{FF2B5EF4-FFF2-40B4-BE49-F238E27FC236}">
              <a16:creationId xmlns:a16="http://schemas.microsoft.com/office/drawing/2014/main" id="{00000000-0008-0000-0600-00005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30" name="Picture 1" descr="ALMASHRI_0">
          <a:extLst>
            <a:ext uri="{FF2B5EF4-FFF2-40B4-BE49-F238E27FC236}">
              <a16:creationId xmlns:a16="http://schemas.microsoft.com/office/drawing/2014/main" id="{00000000-0008-0000-0600-00005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31" name="Picture 1" descr="ALMASHRI_0">
          <a:extLst>
            <a:ext uri="{FF2B5EF4-FFF2-40B4-BE49-F238E27FC236}">
              <a16:creationId xmlns:a16="http://schemas.microsoft.com/office/drawing/2014/main" id="{00000000-0008-0000-0600-00005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2" name="Picture 1" descr="ALMASHRI_0">
          <a:extLst>
            <a:ext uri="{FF2B5EF4-FFF2-40B4-BE49-F238E27FC236}">
              <a16:creationId xmlns:a16="http://schemas.microsoft.com/office/drawing/2014/main" id="{00000000-0008-0000-0600-00005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3" name="Picture 1" descr="ALMASHRI_0">
          <a:extLst>
            <a:ext uri="{FF2B5EF4-FFF2-40B4-BE49-F238E27FC236}">
              <a16:creationId xmlns:a16="http://schemas.microsoft.com/office/drawing/2014/main" id="{00000000-0008-0000-0600-00005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4" name="Picture 1" descr="ALMASHRI_0">
          <a:extLst>
            <a:ext uri="{FF2B5EF4-FFF2-40B4-BE49-F238E27FC236}">
              <a16:creationId xmlns:a16="http://schemas.microsoft.com/office/drawing/2014/main" id="{00000000-0008-0000-0600-00005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5" name="Picture 1" descr="ALMASHRI_0">
          <a:extLst>
            <a:ext uri="{FF2B5EF4-FFF2-40B4-BE49-F238E27FC236}">
              <a16:creationId xmlns:a16="http://schemas.microsoft.com/office/drawing/2014/main" id="{00000000-0008-0000-0600-00005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6" name="Picture 1" descr="ALMASHRI_0">
          <a:extLst>
            <a:ext uri="{FF2B5EF4-FFF2-40B4-BE49-F238E27FC236}">
              <a16:creationId xmlns:a16="http://schemas.microsoft.com/office/drawing/2014/main" id="{00000000-0008-0000-0600-00006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7" name="Picture 1" descr="ALMASHRI_0">
          <a:extLst>
            <a:ext uri="{FF2B5EF4-FFF2-40B4-BE49-F238E27FC236}">
              <a16:creationId xmlns:a16="http://schemas.microsoft.com/office/drawing/2014/main" id="{00000000-0008-0000-0600-00006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8" name="Picture 1" descr="ALMASHRI_0">
          <a:extLst>
            <a:ext uri="{FF2B5EF4-FFF2-40B4-BE49-F238E27FC236}">
              <a16:creationId xmlns:a16="http://schemas.microsoft.com/office/drawing/2014/main" id="{00000000-0008-0000-0600-00006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39" name="Picture 1" descr="ALMASHRI_0">
          <a:extLst>
            <a:ext uri="{FF2B5EF4-FFF2-40B4-BE49-F238E27FC236}">
              <a16:creationId xmlns:a16="http://schemas.microsoft.com/office/drawing/2014/main" id="{00000000-0008-0000-0600-00006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0" name="Picture 1" descr="ALMASHRI_0">
          <a:extLst>
            <a:ext uri="{FF2B5EF4-FFF2-40B4-BE49-F238E27FC236}">
              <a16:creationId xmlns:a16="http://schemas.microsoft.com/office/drawing/2014/main" id="{00000000-0008-0000-0600-00006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1" name="Picture 1" descr="ALMASHRI_0">
          <a:extLst>
            <a:ext uri="{FF2B5EF4-FFF2-40B4-BE49-F238E27FC236}">
              <a16:creationId xmlns:a16="http://schemas.microsoft.com/office/drawing/2014/main" id="{00000000-0008-0000-0600-00006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2" name="Picture 1" descr="ALMASHRI_0">
          <a:extLst>
            <a:ext uri="{FF2B5EF4-FFF2-40B4-BE49-F238E27FC236}">
              <a16:creationId xmlns:a16="http://schemas.microsoft.com/office/drawing/2014/main" id="{00000000-0008-0000-0600-00006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3" name="Picture 1" descr="ALMASHRI_0">
          <a:extLst>
            <a:ext uri="{FF2B5EF4-FFF2-40B4-BE49-F238E27FC236}">
              <a16:creationId xmlns:a16="http://schemas.microsoft.com/office/drawing/2014/main" id="{00000000-0008-0000-0600-00006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4" name="Picture 1" descr="ALMASHRI_0">
          <a:extLst>
            <a:ext uri="{FF2B5EF4-FFF2-40B4-BE49-F238E27FC236}">
              <a16:creationId xmlns:a16="http://schemas.microsoft.com/office/drawing/2014/main" id="{00000000-0008-0000-0600-00006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5" name="Picture 1" descr="ALMASHRI_0">
          <a:extLst>
            <a:ext uri="{FF2B5EF4-FFF2-40B4-BE49-F238E27FC236}">
              <a16:creationId xmlns:a16="http://schemas.microsoft.com/office/drawing/2014/main" id="{00000000-0008-0000-0600-00006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6" name="Picture 1" descr="ALMASHRI_0">
          <a:extLst>
            <a:ext uri="{FF2B5EF4-FFF2-40B4-BE49-F238E27FC236}">
              <a16:creationId xmlns:a16="http://schemas.microsoft.com/office/drawing/2014/main" id="{00000000-0008-0000-0600-00006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47" name="Picture 1" descr="ALMASHRI_0">
          <a:extLst>
            <a:ext uri="{FF2B5EF4-FFF2-40B4-BE49-F238E27FC236}">
              <a16:creationId xmlns:a16="http://schemas.microsoft.com/office/drawing/2014/main" id="{00000000-0008-0000-0600-00006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48" name="Picture 1" descr="ALMASHRI_0">
          <a:extLst>
            <a:ext uri="{FF2B5EF4-FFF2-40B4-BE49-F238E27FC236}">
              <a16:creationId xmlns:a16="http://schemas.microsoft.com/office/drawing/2014/main" id="{00000000-0008-0000-0600-00006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49" name="Picture 1" descr="ALMASHRI_0">
          <a:extLst>
            <a:ext uri="{FF2B5EF4-FFF2-40B4-BE49-F238E27FC236}">
              <a16:creationId xmlns:a16="http://schemas.microsoft.com/office/drawing/2014/main" id="{00000000-0008-0000-0600-00006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0" name="Picture 1" descr="ALMASHRI_0">
          <a:extLst>
            <a:ext uri="{FF2B5EF4-FFF2-40B4-BE49-F238E27FC236}">
              <a16:creationId xmlns:a16="http://schemas.microsoft.com/office/drawing/2014/main" id="{00000000-0008-0000-0600-00006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1" name="Picture 1" descr="ALMASHRI_0">
          <a:extLst>
            <a:ext uri="{FF2B5EF4-FFF2-40B4-BE49-F238E27FC236}">
              <a16:creationId xmlns:a16="http://schemas.microsoft.com/office/drawing/2014/main" id="{00000000-0008-0000-0600-00006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2" name="Picture 1" descr="ALMASHRI_0">
          <a:extLst>
            <a:ext uri="{FF2B5EF4-FFF2-40B4-BE49-F238E27FC236}">
              <a16:creationId xmlns:a16="http://schemas.microsoft.com/office/drawing/2014/main" id="{00000000-0008-0000-0600-00007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3" name="Picture 1" descr="ALMASHRI_0">
          <a:extLst>
            <a:ext uri="{FF2B5EF4-FFF2-40B4-BE49-F238E27FC236}">
              <a16:creationId xmlns:a16="http://schemas.microsoft.com/office/drawing/2014/main" id="{00000000-0008-0000-0600-00007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4" name="Picture 1" descr="ALMASHRI_0">
          <a:extLst>
            <a:ext uri="{FF2B5EF4-FFF2-40B4-BE49-F238E27FC236}">
              <a16:creationId xmlns:a16="http://schemas.microsoft.com/office/drawing/2014/main" id="{00000000-0008-0000-0600-00007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5" name="Picture 1" descr="ALMASHRI_0">
          <a:extLst>
            <a:ext uri="{FF2B5EF4-FFF2-40B4-BE49-F238E27FC236}">
              <a16:creationId xmlns:a16="http://schemas.microsoft.com/office/drawing/2014/main" id="{00000000-0008-0000-0600-00007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6" name="Picture 1" descr="ALMASHRI_0">
          <a:extLst>
            <a:ext uri="{FF2B5EF4-FFF2-40B4-BE49-F238E27FC236}">
              <a16:creationId xmlns:a16="http://schemas.microsoft.com/office/drawing/2014/main" id="{00000000-0008-0000-0600-00007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7" name="Picture 1" descr="ALMASHRI_0">
          <a:extLst>
            <a:ext uri="{FF2B5EF4-FFF2-40B4-BE49-F238E27FC236}">
              <a16:creationId xmlns:a16="http://schemas.microsoft.com/office/drawing/2014/main" id="{00000000-0008-0000-0600-00007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8" name="Picture 1" descr="ALMASHRI_0">
          <a:extLst>
            <a:ext uri="{FF2B5EF4-FFF2-40B4-BE49-F238E27FC236}">
              <a16:creationId xmlns:a16="http://schemas.microsoft.com/office/drawing/2014/main" id="{00000000-0008-0000-0600-00007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59" name="Picture 1" descr="ALMASHRI_0">
          <a:extLst>
            <a:ext uri="{FF2B5EF4-FFF2-40B4-BE49-F238E27FC236}">
              <a16:creationId xmlns:a16="http://schemas.microsoft.com/office/drawing/2014/main" id="{00000000-0008-0000-0600-00007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60" name="Picture 1" descr="ALMASHRI_0">
          <a:extLst>
            <a:ext uri="{FF2B5EF4-FFF2-40B4-BE49-F238E27FC236}">
              <a16:creationId xmlns:a16="http://schemas.microsoft.com/office/drawing/2014/main" id="{00000000-0008-0000-0600-00007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61" name="Picture 1" descr="ALMASHRI_0">
          <a:extLst>
            <a:ext uri="{FF2B5EF4-FFF2-40B4-BE49-F238E27FC236}">
              <a16:creationId xmlns:a16="http://schemas.microsoft.com/office/drawing/2014/main" id="{00000000-0008-0000-0600-00007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62" name="Picture 1" descr="ALMASHRI_0">
          <a:extLst>
            <a:ext uri="{FF2B5EF4-FFF2-40B4-BE49-F238E27FC236}">
              <a16:creationId xmlns:a16="http://schemas.microsoft.com/office/drawing/2014/main" id="{00000000-0008-0000-0600-00007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3963" name="Picture 1" descr="ALMASHRI_0">
          <a:extLst>
            <a:ext uri="{FF2B5EF4-FFF2-40B4-BE49-F238E27FC236}">
              <a16:creationId xmlns:a16="http://schemas.microsoft.com/office/drawing/2014/main" id="{00000000-0008-0000-0600-00007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64" name="Picture 1" descr="ALMASHRI_0">
          <a:extLst>
            <a:ext uri="{FF2B5EF4-FFF2-40B4-BE49-F238E27FC236}">
              <a16:creationId xmlns:a16="http://schemas.microsoft.com/office/drawing/2014/main" id="{00000000-0008-0000-0600-00007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65" name="Picture 1" descr="ALMASHRI_0">
          <a:extLst>
            <a:ext uri="{FF2B5EF4-FFF2-40B4-BE49-F238E27FC236}">
              <a16:creationId xmlns:a16="http://schemas.microsoft.com/office/drawing/2014/main" id="{00000000-0008-0000-0600-00007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66" name="Picture 1" descr="ALMASHRI_0">
          <a:extLst>
            <a:ext uri="{FF2B5EF4-FFF2-40B4-BE49-F238E27FC236}">
              <a16:creationId xmlns:a16="http://schemas.microsoft.com/office/drawing/2014/main" id="{00000000-0008-0000-0600-00007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67" name="Picture 1" descr="ALMASHRI_0">
          <a:extLst>
            <a:ext uri="{FF2B5EF4-FFF2-40B4-BE49-F238E27FC236}">
              <a16:creationId xmlns:a16="http://schemas.microsoft.com/office/drawing/2014/main" id="{00000000-0008-0000-0600-00007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68" name="Picture 1" descr="ALMASHRI_0">
          <a:extLst>
            <a:ext uri="{FF2B5EF4-FFF2-40B4-BE49-F238E27FC236}">
              <a16:creationId xmlns:a16="http://schemas.microsoft.com/office/drawing/2014/main" id="{00000000-0008-0000-0600-00008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69" name="Picture 1" descr="ALMASHRI_0">
          <a:extLst>
            <a:ext uri="{FF2B5EF4-FFF2-40B4-BE49-F238E27FC236}">
              <a16:creationId xmlns:a16="http://schemas.microsoft.com/office/drawing/2014/main" id="{00000000-0008-0000-0600-00008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0" name="Picture 1" descr="ALMASHRI_0">
          <a:extLst>
            <a:ext uri="{FF2B5EF4-FFF2-40B4-BE49-F238E27FC236}">
              <a16:creationId xmlns:a16="http://schemas.microsoft.com/office/drawing/2014/main" id="{00000000-0008-0000-0600-00008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1" name="Picture 1" descr="ALMASHRI_0">
          <a:extLst>
            <a:ext uri="{FF2B5EF4-FFF2-40B4-BE49-F238E27FC236}">
              <a16:creationId xmlns:a16="http://schemas.microsoft.com/office/drawing/2014/main" id="{00000000-0008-0000-0600-00008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2" name="Picture 1" descr="ALMASHRI_0">
          <a:extLst>
            <a:ext uri="{FF2B5EF4-FFF2-40B4-BE49-F238E27FC236}">
              <a16:creationId xmlns:a16="http://schemas.microsoft.com/office/drawing/2014/main" id="{00000000-0008-0000-0600-00008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3" name="Picture 1" descr="ALMASHRI_0">
          <a:extLst>
            <a:ext uri="{FF2B5EF4-FFF2-40B4-BE49-F238E27FC236}">
              <a16:creationId xmlns:a16="http://schemas.microsoft.com/office/drawing/2014/main" id="{00000000-0008-0000-0600-00008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4" name="Picture 1" descr="ALMASHRI_0">
          <a:extLst>
            <a:ext uri="{FF2B5EF4-FFF2-40B4-BE49-F238E27FC236}">
              <a16:creationId xmlns:a16="http://schemas.microsoft.com/office/drawing/2014/main" id="{00000000-0008-0000-0600-00008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5" name="Picture 1" descr="ALMASHRI_0">
          <a:extLst>
            <a:ext uri="{FF2B5EF4-FFF2-40B4-BE49-F238E27FC236}">
              <a16:creationId xmlns:a16="http://schemas.microsoft.com/office/drawing/2014/main" id="{00000000-0008-0000-0600-00008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6" name="Picture 1" descr="ALMASHRI_0">
          <a:extLst>
            <a:ext uri="{FF2B5EF4-FFF2-40B4-BE49-F238E27FC236}">
              <a16:creationId xmlns:a16="http://schemas.microsoft.com/office/drawing/2014/main" id="{00000000-0008-0000-0600-00008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7" name="Picture 1" descr="ALMASHRI_0">
          <a:extLst>
            <a:ext uri="{FF2B5EF4-FFF2-40B4-BE49-F238E27FC236}">
              <a16:creationId xmlns:a16="http://schemas.microsoft.com/office/drawing/2014/main" id="{00000000-0008-0000-0600-00008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8" name="Picture 1" descr="ALMASHRI_0">
          <a:extLst>
            <a:ext uri="{FF2B5EF4-FFF2-40B4-BE49-F238E27FC236}">
              <a16:creationId xmlns:a16="http://schemas.microsoft.com/office/drawing/2014/main" id="{00000000-0008-0000-0600-00008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3979" name="Picture 1" descr="ALMASHRI_0">
          <a:extLst>
            <a:ext uri="{FF2B5EF4-FFF2-40B4-BE49-F238E27FC236}">
              <a16:creationId xmlns:a16="http://schemas.microsoft.com/office/drawing/2014/main" id="{00000000-0008-0000-0600-00008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0" name="Picture 1" descr="ALMASHRI_0">
          <a:extLst>
            <a:ext uri="{FF2B5EF4-FFF2-40B4-BE49-F238E27FC236}">
              <a16:creationId xmlns:a16="http://schemas.microsoft.com/office/drawing/2014/main" id="{00000000-0008-0000-0600-00008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1" name="Picture 1" descr="ALMASHRI_0">
          <a:extLst>
            <a:ext uri="{FF2B5EF4-FFF2-40B4-BE49-F238E27FC236}">
              <a16:creationId xmlns:a16="http://schemas.microsoft.com/office/drawing/2014/main" id="{00000000-0008-0000-0600-00008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2" name="Picture 1" descr="ALMASHRI_0">
          <a:extLst>
            <a:ext uri="{FF2B5EF4-FFF2-40B4-BE49-F238E27FC236}">
              <a16:creationId xmlns:a16="http://schemas.microsoft.com/office/drawing/2014/main" id="{00000000-0008-0000-0600-00008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3" name="Picture 1" descr="ALMASHRI_0">
          <a:extLst>
            <a:ext uri="{FF2B5EF4-FFF2-40B4-BE49-F238E27FC236}">
              <a16:creationId xmlns:a16="http://schemas.microsoft.com/office/drawing/2014/main" id="{00000000-0008-0000-0600-00008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4" name="Picture 1" descr="ALMASHRI_0">
          <a:extLst>
            <a:ext uri="{FF2B5EF4-FFF2-40B4-BE49-F238E27FC236}">
              <a16:creationId xmlns:a16="http://schemas.microsoft.com/office/drawing/2014/main" id="{00000000-0008-0000-0600-00009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5" name="Picture 1" descr="ALMASHRI_0">
          <a:extLst>
            <a:ext uri="{FF2B5EF4-FFF2-40B4-BE49-F238E27FC236}">
              <a16:creationId xmlns:a16="http://schemas.microsoft.com/office/drawing/2014/main" id="{00000000-0008-0000-0600-00009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6" name="Picture 1" descr="ALMASHRI_0">
          <a:extLst>
            <a:ext uri="{FF2B5EF4-FFF2-40B4-BE49-F238E27FC236}">
              <a16:creationId xmlns:a16="http://schemas.microsoft.com/office/drawing/2014/main" id="{00000000-0008-0000-0600-00009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7" name="Picture 1" descr="ALMASHRI_0">
          <a:extLst>
            <a:ext uri="{FF2B5EF4-FFF2-40B4-BE49-F238E27FC236}">
              <a16:creationId xmlns:a16="http://schemas.microsoft.com/office/drawing/2014/main" id="{00000000-0008-0000-0600-00009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8" name="Picture 1" descr="ALMASHRI_0">
          <a:extLst>
            <a:ext uri="{FF2B5EF4-FFF2-40B4-BE49-F238E27FC236}">
              <a16:creationId xmlns:a16="http://schemas.microsoft.com/office/drawing/2014/main" id="{00000000-0008-0000-0600-00009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89" name="Picture 1" descr="ALMASHRI_0">
          <a:extLst>
            <a:ext uri="{FF2B5EF4-FFF2-40B4-BE49-F238E27FC236}">
              <a16:creationId xmlns:a16="http://schemas.microsoft.com/office/drawing/2014/main" id="{00000000-0008-0000-0600-00009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90" name="Picture 1" descr="ALMASHRI_0">
          <a:extLst>
            <a:ext uri="{FF2B5EF4-FFF2-40B4-BE49-F238E27FC236}">
              <a16:creationId xmlns:a16="http://schemas.microsoft.com/office/drawing/2014/main" id="{00000000-0008-0000-0600-00009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91" name="Picture 1" descr="ALMASHRI_0">
          <a:extLst>
            <a:ext uri="{FF2B5EF4-FFF2-40B4-BE49-F238E27FC236}">
              <a16:creationId xmlns:a16="http://schemas.microsoft.com/office/drawing/2014/main" id="{00000000-0008-0000-0600-00009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92" name="Picture 1" descr="ALMASHRI_0">
          <a:extLst>
            <a:ext uri="{FF2B5EF4-FFF2-40B4-BE49-F238E27FC236}">
              <a16:creationId xmlns:a16="http://schemas.microsoft.com/office/drawing/2014/main" id="{00000000-0008-0000-0600-00009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93" name="Picture 1" descr="ALMASHRI_0">
          <a:extLst>
            <a:ext uri="{FF2B5EF4-FFF2-40B4-BE49-F238E27FC236}">
              <a16:creationId xmlns:a16="http://schemas.microsoft.com/office/drawing/2014/main" id="{00000000-0008-0000-0600-00009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94" name="Picture 1" descr="ALMASHRI_0">
          <a:extLst>
            <a:ext uri="{FF2B5EF4-FFF2-40B4-BE49-F238E27FC236}">
              <a16:creationId xmlns:a16="http://schemas.microsoft.com/office/drawing/2014/main" id="{00000000-0008-0000-0600-00009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3995" name="Picture 1" descr="ALMASHRI_0">
          <a:extLst>
            <a:ext uri="{FF2B5EF4-FFF2-40B4-BE49-F238E27FC236}">
              <a16:creationId xmlns:a16="http://schemas.microsoft.com/office/drawing/2014/main" id="{00000000-0008-0000-0600-00009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96" name="Picture 1" descr="ALMASHRI_0">
          <a:extLst>
            <a:ext uri="{FF2B5EF4-FFF2-40B4-BE49-F238E27FC236}">
              <a16:creationId xmlns:a16="http://schemas.microsoft.com/office/drawing/2014/main" id="{00000000-0008-0000-0600-00009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97" name="Picture 1" descr="ALMASHRI_0">
          <a:extLst>
            <a:ext uri="{FF2B5EF4-FFF2-40B4-BE49-F238E27FC236}">
              <a16:creationId xmlns:a16="http://schemas.microsoft.com/office/drawing/2014/main" id="{00000000-0008-0000-0600-00009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98" name="Picture 1" descr="ALMASHRI_0">
          <a:extLst>
            <a:ext uri="{FF2B5EF4-FFF2-40B4-BE49-F238E27FC236}">
              <a16:creationId xmlns:a16="http://schemas.microsoft.com/office/drawing/2014/main" id="{00000000-0008-0000-0600-00009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3999" name="Picture 1" descr="ALMASHRI_0">
          <a:extLst>
            <a:ext uri="{FF2B5EF4-FFF2-40B4-BE49-F238E27FC236}">
              <a16:creationId xmlns:a16="http://schemas.microsoft.com/office/drawing/2014/main" id="{00000000-0008-0000-0600-00009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0" name="Picture 1" descr="ALMASHRI_0">
          <a:extLst>
            <a:ext uri="{FF2B5EF4-FFF2-40B4-BE49-F238E27FC236}">
              <a16:creationId xmlns:a16="http://schemas.microsoft.com/office/drawing/2014/main" id="{00000000-0008-0000-0600-0000A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1" name="Picture 1" descr="ALMASHRI_0">
          <a:extLst>
            <a:ext uri="{FF2B5EF4-FFF2-40B4-BE49-F238E27FC236}">
              <a16:creationId xmlns:a16="http://schemas.microsoft.com/office/drawing/2014/main" id="{00000000-0008-0000-0600-0000A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2" name="Picture 1" descr="ALMASHRI_0">
          <a:extLst>
            <a:ext uri="{FF2B5EF4-FFF2-40B4-BE49-F238E27FC236}">
              <a16:creationId xmlns:a16="http://schemas.microsoft.com/office/drawing/2014/main" id="{00000000-0008-0000-0600-0000A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3" name="Picture 1" descr="ALMASHRI_0">
          <a:extLst>
            <a:ext uri="{FF2B5EF4-FFF2-40B4-BE49-F238E27FC236}">
              <a16:creationId xmlns:a16="http://schemas.microsoft.com/office/drawing/2014/main" id="{00000000-0008-0000-0600-0000A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4" name="Picture 1" descr="ALMASHRI_0">
          <a:extLst>
            <a:ext uri="{FF2B5EF4-FFF2-40B4-BE49-F238E27FC236}">
              <a16:creationId xmlns:a16="http://schemas.microsoft.com/office/drawing/2014/main" id="{00000000-0008-0000-0600-0000A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5" name="Picture 1" descr="ALMASHRI_0">
          <a:extLst>
            <a:ext uri="{FF2B5EF4-FFF2-40B4-BE49-F238E27FC236}">
              <a16:creationId xmlns:a16="http://schemas.microsoft.com/office/drawing/2014/main" id="{00000000-0008-0000-0600-0000A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6" name="Picture 1" descr="ALMASHRI_0">
          <a:extLst>
            <a:ext uri="{FF2B5EF4-FFF2-40B4-BE49-F238E27FC236}">
              <a16:creationId xmlns:a16="http://schemas.microsoft.com/office/drawing/2014/main" id="{00000000-0008-0000-0600-0000A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7" name="Picture 1" descr="ALMASHRI_0">
          <a:extLst>
            <a:ext uri="{FF2B5EF4-FFF2-40B4-BE49-F238E27FC236}">
              <a16:creationId xmlns:a16="http://schemas.microsoft.com/office/drawing/2014/main" id="{00000000-0008-0000-0600-0000A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8" name="Picture 1" descr="ALMASHRI_0">
          <a:extLst>
            <a:ext uri="{FF2B5EF4-FFF2-40B4-BE49-F238E27FC236}">
              <a16:creationId xmlns:a16="http://schemas.microsoft.com/office/drawing/2014/main" id="{00000000-0008-0000-0600-0000A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09" name="Picture 1" descr="ALMASHRI_0">
          <a:extLst>
            <a:ext uri="{FF2B5EF4-FFF2-40B4-BE49-F238E27FC236}">
              <a16:creationId xmlns:a16="http://schemas.microsoft.com/office/drawing/2014/main" id="{00000000-0008-0000-0600-0000A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10" name="Picture 1" descr="ALMASHRI_0">
          <a:extLst>
            <a:ext uri="{FF2B5EF4-FFF2-40B4-BE49-F238E27FC236}">
              <a16:creationId xmlns:a16="http://schemas.microsoft.com/office/drawing/2014/main" id="{00000000-0008-0000-0600-0000A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11" name="Picture 1" descr="ALMASHRI_0">
          <a:extLst>
            <a:ext uri="{FF2B5EF4-FFF2-40B4-BE49-F238E27FC236}">
              <a16:creationId xmlns:a16="http://schemas.microsoft.com/office/drawing/2014/main" id="{00000000-0008-0000-0600-0000A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2" name="Picture 1" descr="ALMASHRI_0">
          <a:extLst>
            <a:ext uri="{FF2B5EF4-FFF2-40B4-BE49-F238E27FC236}">
              <a16:creationId xmlns:a16="http://schemas.microsoft.com/office/drawing/2014/main" id="{00000000-0008-0000-0600-0000A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3" name="Picture 1" descr="ALMASHRI_0">
          <a:extLst>
            <a:ext uri="{FF2B5EF4-FFF2-40B4-BE49-F238E27FC236}">
              <a16:creationId xmlns:a16="http://schemas.microsoft.com/office/drawing/2014/main" id="{00000000-0008-0000-0600-0000A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4" name="Picture 1" descr="ALMASHRI_0">
          <a:extLst>
            <a:ext uri="{FF2B5EF4-FFF2-40B4-BE49-F238E27FC236}">
              <a16:creationId xmlns:a16="http://schemas.microsoft.com/office/drawing/2014/main" id="{00000000-0008-0000-0600-0000A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5" name="Picture 1" descr="ALMASHRI_0">
          <a:extLst>
            <a:ext uri="{FF2B5EF4-FFF2-40B4-BE49-F238E27FC236}">
              <a16:creationId xmlns:a16="http://schemas.microsoft.com/office/drawing/2014/main" id="{00000000-0008-0000-0600-0000A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6" name="Picture 1" descr="ALMASHRI_0">
          <a:extLst>
            <a:ext uri="{FF2B5EF4-FFF2-40B4-BE49-F238E27FC236}">
              <a16:creationId xmlns:a16="http://schemas.microsoft.com/office/drawing/2014/main" id="{00000000-0008-0000-0600-0000B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7" name="Picture 1" descr="ALMASHRI_0">
          <a:extLst>
            <a:ext uri="{FF2B5EF4-FFF2-40B4-BE49-F238E27FC236}">
              <a16:creationId xmlns:a16="http://schemas.microsoft.com/office/drawing/2014/main" id="{00000000-0008-0000-0600-0000B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8" name="Picture 1" descr="ALMASHRI_0">
          <a:extLst>
            <a:ext uri="{FF2B5EF4-FFF2-40B4-BE49-F238E27FC236}">
              <a16:creationId xmlns:a16="http://schemas.microsoft.com/office/drawing/2014/main" id="{00000000-0008-0000-0600-0000B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19" name="Picture 1" descr="ALMASHRI_0">
          <a:extLst>
            <a:ext uri="{FF2B5EF4-FFF2-40B4-BE49-F238E27FC236}">
              <a16:creationId xmlns:a16="http://schemas.microsoft.com/office/drawing/2014/main" id="{00000000-0008-0000-0600-0000B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0" name="Picture 1" descr="ALMASHRI_0">
          <a:extLst>
            <a:ext uri="{FF2B5EF4-FFF2-40B4-BE49-F238E27FC236}">
              <a16:creationId xmlns:a16="http://schemas.microsoft.com/office/drawing/2014/main" id="{00000000-0008-0000-0600-0000B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1" name="Picture 1" descr="ALMASHRI_0">
          <a:extLst>
            <a:ext uri="{FF2B5EF4-FFF2-40B4-BE49-F238E27FC236}">
              <a16:creationId xmlns:a16="http://schemas.microsoft.com/office/drawing/2014/main" id="{00000000-0008-0000-0600-0000B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2" name="Picture 1" descr="ALMASHRI_0">
          <a:extLst>
            <a:ext uri="{FF2B5EF4-FFF2-40B4-BE49-F238E27FC236}">
              <a16:creationId xmlns:a16="http://schemas.microsoft.com/office/drawing/2014/main" id="{00000000-0008-0000-0600-0000B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3" name="Picture 1" descr="ALMASHRI_0">
          <a:extLst>
            <a:ext uri="{FF2B5EF4-FFF2-40B4-BE49-F238E27FC236}">
              <a16:creationId xmlns:a16="http://schemas.microsoft.com/office/drawing/2014/main" id="{00000000-0008-0000-0600-0000B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4" name="Picture 1" descr="ALMASHRI_0">
          <a:extLst>
            <a:ext uri="{FF2B5EF4-FFF2-40B4-BE49-F238E27FC236}">
              <a16:creationId xmlns:a16="http://schemas.microsoft.com/office/drawing/2014/main" id="{00000000-0008-0000-0600-0000B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5" name="Picture 1" descr="ALMASHRI_0">
          <a:extLst>
            <a:ext uri="{FF2B5EF4-FFF2-40B4-BE49-F238E27FC236}">
              <a16:creationId xmlns:a16="http://schemas.microsoft.com/office/drawing/2014/main" id="{00000000-0008-0000-0600-0000B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6" name="Picture 1" descr="ALMASHRI_0">
          <a:extLst>
            <a:ext uri="{FF2B5EF4-FFF2-40B4-BE49-F238E27FC236}">
              <a16:creationId xmlns:a16="http://schemas.microsoft.com/office/drawing/2014/main" id="{00000000-0008-0000-0600-0000B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27" name="Picture 1" descr="ALMASHRI_0">
          <a:extLst>
            <a:ext uri="{FF2B5EF4-FFF2-40B4-BE49-F238E27FC236}">
              <a16:creationId xmlns:a16="http://schemas.microsoft.com/office/drawing/2014/main" id="{00000000-0008-0000-0600-0000B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28" name="Picture 1" descr="ALMASHRI_0">
          <a:extLst>
            <a:ext uri="{FF2B5EF4-FFF2-40B4-BE49-F238E27FC236}">
              <a16:creationId xmlns:a16="http://schemas.microsoft.com/office/drawing/2014/main" id="{00000000-0008-0000-0600-0000B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29" name="Picture 1" descr="ALMASHRI_0">
          <a:extLst>
            <a:ext uri="{FF2B5EF4-FFF2-40B4-BE49-F238E27FC236}">
              <a16:creationId xmlns:a16="http://schemas.microsoft.com/office/drawing/2014/main" id="{00000000-0008-0000-0600-0000B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0" name="Picture 1" descr="ALMASHRI_0">
          <a:extLst>
            <a:ext uri="{FF2B5EF4-FFF2-40B4-BE49-F238E27FC236}">
              <a16:creationId xmlns:a16="http://schemas.microsoft.com/office/drawing/2014/main" id="{00000000-0008-0000-0600-0000B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1" name="Picture 1" descr="ALMASHRI_0">
          <a:extLst>
            <a:ext uri="{FF2B5EF4-FFF2-40B4-BE49-F238E27FC236}">
              <a16:creationId xmlns:a16="http://schemas.microsoft.com/office/drawing/2014/main" id="{00000000-0008-0000-0600-0000B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2" name="Picture 1" descr="ALMASHRI_0">
          <a:extLst>
            <a:ext uri="{FF2B5EF4-FFF2-40B4-BE49-F238E27FC236}">
              <a16:creationId xmlns:a16="http://schemas.microsoft.com/office/drawing/2014/main" id="{00000000-0008-0000-0600-0000C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3" name="Picture 1" descr="ALMASHRI_0">
          <a:extLst>
            <a:ext uri="{FF2B5EF4-FFF2-40B4-BE49-F238E27FC236}">
              <a16:creationId xmlns:a16="http://schemas.microsoft.com/office/drawing/2014/main" id="{00000000-0008-0000-0600-0000C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4" name="Picture 1" descr="ALMASHRI_0">
          <a:extLst>
            <a:ext uri="{FF2B5EF4-FFF2-40B4-BE49-F238E27FC236}">
              <a16:creationId xmlns:a16="http://schemas.microsoft.com/office/drawing/2014/main" id="{00000000-0008-0000-0600-0000C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5" name="Picture 1" descr="ALMASHRI_0">
          <a:extLst>
            <a:ext uri="{FF2B5EF4-FFF2-40B4-BE49-F238E27FC236}">
              <a16:creationId xmlns:a16="http://schemas.microsoft.com/office/drawing/2014/main" id="{00000000-0008-0000-0600-0000C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6" name="Picture 1" descr="ALMASHRI_0">
          <a:extLst>
            <a:ext uri="{FF2B5EF4-FFF2-40B4-BE49-F238E27FC236}">
              <a16:creationId xmlns:a16="http://schemas.microsoft.com/office/drawing/2014/main" id="{00000000-0008-0000-0600-0000C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7" name="Picture 1" descr="ALMASHRI_0">
          <a:extLst>
            <a:ext uri="{FF2B5EF4-FFF2-40B4-BE49-F238E27FC236}">
              <a16:creationId xmlns:a16="http://schemas.microsoft.com/office/drawing/2014/main" id="{00000000-0008-0000-0600-0000C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8" name="Picture 1" descr="ALMASHRI_0">
          <a:extLst>
            <a:ext uri="{FF2B5EF4-FFF2-40B4-BE49-F238E27FC236}">
              <a16:creationId xmlns:a16="http://schemas.microsoft.com/office/drawing/2014/main" id="{00000000-0008-0000-0600-0000C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39" name="Picture 1" descr="ALMASHRI_0">
          <a:extLst>
            <a:ext uri="{FF2B5EF4-FFF2-40B4-BE49-F238E27FC236}">
              <a16:creationId xmlns:a16="http://schemas.microsoft.com/office/drawing/2014/main" id="{00000000-0008-0000-0600-0000C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40" name="Picture 1" descr="ALMASHRI_0">
          <a:extLst>
            <a:ext uri="{FF2B5EF4-FFF2-40B4-BE49-F238E27FC236}">
              <a16:creationId xmlns:a16="http://schemas.microsoft.com/office/drawing/2014/main" id="{00000000-0008-0000-0600-0000C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41" name="Picture 1" descr="ALMASHRI_0">
          <a:extLst>
            <a:ext uri="{FF2B5EF4-FFF2-40B4-BE49-F238E27FC236}">
              <a16:creationId xmlns:a16="http://schemas.microsoft.com/office/drawing/2014/main" id="{00000000-0008-0000-0600-0000C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42" name="Picture 1" descr="ALMASHRI_0">
          <a:extLst>
            <a:ext uri="{FF2B5EF4-FFF2-40B4-BE49-F238E27FC236}">
              <a16:creationId xmlns:a16="http://schemas.microsoft.com/office/drawing/2014/main" id="{00000000-0008-0000-0600-0000C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43" name="Picture 1" descr="ALMASHRI_0">
          <a:extLst>
            <a:ext uri="{FF2B5EF4-FFF2-40B4-BE49-F238E27FC236}">
              <a16:creationId xmlns:a16="http://schemas.microsoft.com/office/drawing/2014/main" id="{00000000-0008-0000-0600-0000C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44" name="Picture 1" descr="ALMASHRI_0">
          <a:extLst>
            <a:ext uri="{FF2B5EF4-FFF2-40B4-BE49-F238E27FC236}">
              <a16:creationId xmlns:a16="http://schemas.microsoft.com/office/drawing/2014/main" id="{00000000-0008-0000-0600-0000C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45" name="Picture 1" descr="ALMASHRI_0">
          <a:extLst>
            <a:ext uri="{FF2B5EF4-FFF2-40B4-BE49-F238E27FC236}">
              <a16:creationId xmlns:a16="http://schemas.microsoft.com/office/drawing/2014/main" id="{00000000-0008-0000-0600-0000C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46" name="Picture 1" descr="ALMASHRI_0">
          <a:extLst>
            <a:ext uri="{FF2B5EF4-FFF2-40B4-BE49-F238E27FC236}">
              <a16:creationId xmlns:a16="http://schemas.microsoft.com/office/drawing/2014/main" id="{00000000-0008-0000-0600-0000C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47" name="Picture 1" descr="ALMASHRI_0">
          <a:extLst>
            <a:ext uri="{FF2B5EF4-FFF2-40B4-BE49-F238E27FC236}">
              <a16:creationId xmlns:a16="http://schemas.microsoft.com/office/drawing/2014/main" id="{00000000-0008-0000-0600-0000C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48" name="Picture 1" descr="ALMASHRI_0">
          <a:extLst>
            <a:ext uri="{FF2B5EF4-FFF2-40B4-BE49-F238E27FC236}">
              <a16:creationId xmlns:a16="http://schemas.microsoft.com/office/drawing/2014/main" id="{00000000-0008-0000-0600-0000D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49" name="Picture 1" descr="ALMASHRI_0">
          <a:extLst>
            <a:ext uri="{FF2B5EF4-FFF2-40B4-BE49-F238E27FC236}">
              <a16:creationId xmlns:a16="http://schemas.microsoft.com/office/drawing/2014/main" id="{00000000-0008-0000-0600-0000D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0" name="Picture 1" descr="ALMASHRI_0">
          <a:extLst>
            <a:ext uri="{FF2B5EF4-FFF2-40B4-BE49-F238E27FC236}">
              <a16:creationId xmlns:a16="http://schemas.microsoft.com/office/drawing/2014/main" id="{00000000-0008-0000-0600-0000D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1" name="Picture 1" descr="ALMASHRI_0">
          <a:extLst>
            <a:ext uri="{FF2B5EF4-FFF2-40B4-BE49-F238E27FC236}">
              <a16:creationId xmlns:a16="http://schemas.microsoft.com/office/drawing/2014/main" id="{00000000-0008-0000-0600-0000D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2" name="Picture 1" descr="ALMASHRI_0">
          <a:extLst>
            <a:ext uri="{FF2B5EF4-FFF2-40B4-BE49-F238E27FC236}">
              <a16:creationId xmlns:a16="http://schemas.microsoft.com/office/drawing/2014/main" id="{00000000-0008-0000-0600-0000D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3" name="Picture 1" descr="ALMASHRI_0">
          <a:extLst>
            <a:ext uri="{FF2B5EF4-FFF2-40B4-BE49-F238E27FC236}">
              <a16:creationId xmlns:a16="http://schemas.microsoft.com/office/drawing/2014/main" id="{00000000-0008-0000-0600-0000D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4" name="Picture 1" descr="ALMASHRI_0">
          <a:extLst>
            <a:ext uri="{FF2B5EF4-FFF2-40B4-BE49-F238E27FC236}">
              <a16:creationId xmlns:a16="http://schemas.microsoft.com/office/drawing/2014/main" id="{00000000-0008-0000-0600-0000D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5" name="Picture 1" descr="ALMASHRI_0">
          <a:extLst>
            <a:ext uri="{FF2B5EF4-FFF2-40B4-BE49-F238E27FC236}">
              <a16:creationId xmlns:a16="http://schemas.microsoft.com/office/drawing/2014/main" id="{00000000-0008-0000-0600-0000D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6" name="Picture 1" descr="ALMASHRI_0">
          <a:extLst>
            <a:ext uri="{FF2B5EF4-FFF2-40B4-BE49-F238E27FC236}">
              <a16:creationId xmlns:a16="http://schemas.microsoft.com/office/drawing/2014/main" id="{00000000-0008-0000-0600-0000D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7" name="Picture 1" descr="ALMASHRI_0">
          <a:extLst>
            <a:ext uri="{FF2B5EF4-FFF2-40B4-BE49-F238E27FC236}">
              <a16:creationId xmlns:a16="http://schemas.microsoft.com/office/drawing/2014/main" id="{00000000-0008-0000-0600-0000D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8" name="Picture 1" descr="ALMASHRI_0">
          <a:extLst>
            <a:ext uri="{FF2B5EF4-FFF2-40B4-BE49-F238E27FC236}">
              <a16:creationId xmlns:a16="http://schemas.microsoft.com/office/drawing/2014/main" id="{00000000-0008-0000-0600-0000D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059" name="Picture 1" descr="ALMASHRI_0">
          <a:extLst>
            <a:ext uri="{FF2B5EF4-FFF2-40B4-BE49-F238E27FC236}">
              <a16:creationId xmlns:a16="http://schemas.microsoft.com/office/drawing/2014/main" id="{00000000-0008-0000-0600-0000D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0" name="Picture 1" descr="ALMASHRI_0">
          <a:extLst>
            <a:ext uri="{FF2B5EF4-FFF2-40B4-BE49-F238E27FC236}">
              <a16:creationId xmlns:a16="http://schemas.microsoft.com/office/drawing/2014/main" id="{00000000-0008-0000-0600-0000D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1" name="Picture 1" descr="ALMASHRI_0">
          <a:extLst>
            <a:ext uri="{FF2B5EF4-FFF2-40B4-BE49-F238E27FC236}">
              <a16:creationId xmlns:a16="http://schemas.microsoft.com/office/drawing/2014/main" id="{00000000-0008-0000-0600-0000D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2" name="Picture 1" descr="ALMASHRI_0">
          <a:extLst>
            <a:ext uri="{FF2B5EF4-FFF2-40B4-BE49-F238E27FC236}">
              <a16:creationId xmlns:a16="http://schemas.microsoft.com/office/drawing/2014/main" id="{00000000-0008-0000-0600-0000D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3" name="Picture 1" descr="ALMASHRI_0">
          <a:extLst>
            <a:ext uri="{FF2B5EF4-FFF2-40B4-BE49-F238E27FC236}">
              <a16:creationId xmlns:a16="http://schemas.microsoft.com/office/drawing/2014/main" id="{00000000-0008-0000-0600-0000D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4" name="Picture 1" descr="ALMASHRI_0">
          <a:extLst>
            <a:ext uri="{FF2B5EF4-FFF2-40B4-BE49-F238E27FC236}">
              <a16:creationId xmlns:a16="http://schemas.microsoft.com/office/drawing/2014/main" id="{00000000-0008-0000-0600-0000E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5" name="Picture 1" descr="ALMASHRI_0">
          <a:extLst>
            <a:ext uri="{FF2B5EF4-FFF2-40B4-BE49-F238E27FC236}">
              <a16:creationId xmlns:a16="http://schemas.microsoft.com/office/drawing/2014/main" id="{00000000-0008-0000-0600-0000E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6" name="Picture 1" descr="ALMASHRI_0">
          <a:extLst>
            <a:ext uri="{FF2B5EF4-FFF2-40B4-BE49-F238E27FC236}">
              <a16:creationId xmlns:a16="http://schemas.microsoft.com/office/drawing/2014/main" id="{00000000-0008-0000-0600-0000E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7" name="Picture 1" descr="ALMASHRI_0">
          <a:extLst>
            <a:ext uri="{FF2B5EF4-FFF2-40B4-BE49-F238E27FC236}">
              <a16:creationId xmlns:a16="http://schemas.microsoft.com/office/drawing/2014/main" id="{00000000-0008-0000-0600-0000E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8" name="Picture 1" descr="ALMASHRI_0">
          <a:extLst>
            <a:ext uri="{FF2B5EF4-FFF2-40B4-BE49-F238E27FC236}">
              <a16:creationId xmlns:a16="http://schemas.microsoft.com/office/drawing/2014/main" id="{00000000-0008-0000-0600-0000E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69" name="Picture 1" descr="ALMASHRI_0">
          <a:extLst>
            <a:ext uri="{FF2B5EF4-FFF2-40B4-BE49-F238E27FC236}">
              <a16:creationId xmlns:a16="http://schemas.microsoft.com/office/drawing/2014/main" id="{00000000-0008-0000-0600-0000E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70" name="Picture 1" descr="ALMASHRI_0">
          <a:extLst>
            <a:ext uri="{FF2B5EF4-FFF2-40B4-BE49-F238E27FC236}">
              <a16:creationId xmlns:a16="http://schemas.microsoft.com/office/drawing/2014/main" id="{00000000-0008-0000-0600-0000E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71" name="Picture 1" descr="ALMASHRI_0">
          <a:extLst>
            <a:ext uri="{FF2B5EF4-FFF2-40B4-BE49-F238E27FC236}">
              <a16:creationId xmlns:a16="http://schemas.microsoft.com/office/drawing/2014/main" id="{00000000-0008-0000-0600-0000E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72" name="Picture 1" descr="ALMASHRI_0">
          <a:extLst>
            <a:ext uri="{FF2B5EF4-FFF2-40B4-BE49-F238E27FC236}">
              <a16:creationId xmlns:a16="http://schemas.microsoft.com/office/drawing/2014/main" id="{00000000-0008-0000-0600-0000E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73" name="Picture 1" descr="ALMASHRI_0">
          <a:extLst>
            <a:ext uri="{FF2B5EF4-FFF2-40B4-BE49-F238E27FC236}">
              <a16:creationId xmlns:a16="http://schemas.microsoft.com/office/drawing/2014/main" id="{00000000-0008-0000-0600-0000E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74" name="Picture 1" descr="ALMASHRI_0">
          <a:extLst>
            <a:ext uri="{FF2B5EF4-FFF2-40B4-BE49-F238E27FC236}">
              <a16:creationId xmlns:a16="http://schemas.microsoft.com/office/drawing/2014/main" id="{00000000-0008-0000-0600-0000E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075" name="Picture 1" descr="ALMASHRI_0">
          <a:extLst>
            <a:ext uri="{FF2B5EF4-FFF2-40B4-BE49-F238E27FC236}">
              <a16:creationId xmlns:a16="http://schemas.microsoft.com/office/drawing/2014/main" id="{00000000-0008-0000-0600-0000E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76" name="Picture 1" descr="ALMASHRI_0">
          <a:extLst>
            <a:ext uri="{FF2B5EF4-FFF2-40B4-BE49-F238E27FC236}">
              <a16:creationId xmlns:a16="http://schemas.microsoft.com/office/drawing/2014/main" id="{00000000-0008-0000-0600-0000E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77" name="Picture 1" descr="ALMASHRI_0">
          <a:extLst>
            <a:ext uri="{FF2B5EF4-FFF2-40B4-BE49-F238E27FC236}">
              <a16:creationId xmlns:a16="http://schemas.microsoft.com/office/drawing/2014/main" id="{00000000-0008-0000-0600-0000E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78" name="Picture 1" descr="ALMASHRI_0">
          <a:extLst>
            <a:ext uri="{FF2B5EF4-FFF2-40B4-BE49-F238E27FC236}">
              <a16:creationId xmlns:a16="http://schemas.microsoft.com/office/drawing/2014/main" id="{00000000-0008-0000-0600-0000E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79" name="Picture 1" descr="ALMASHRI_0">
          <a:extLst>
            <a:ext uri="{FF2B5EF4-FFF2-40B4-BE49-F238E27FC236}">
              <a16:creationId xmlns:a16="http://schemas.microsoft.com/office/drawing/2014/main" id="{00000000-0008-0000-0600-0000E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0" name="Picture 1" descr="ALMASHRI_0">
          <a:extLst>
            <a:ext uri="{FF2B5EF4-FFF2-40B4-BE49-F238E27FC236}">
              <a16:creationId xmlns:a16="http://schemas.microsoft.com/office/drawing/2014/main" id="{00000000-0008-0000-0600-0000F0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1" name="Picture 1" descr="ALMASHRI_0">
          <a:extLst>
            <a:ext uri="{FF2B5EF4-FFF2-40B4-BE49-F238E27FC236}">
              <a16:creationId xmlns:a16="http://schemas.microsoft.com/office/drawing/2014/main" id="{00000000-0008-0000-0600-0000F1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2" name="Picture 1" descr="ALMASHRI_0">
          <a:extLst>
            <a:ext uri="{FF2B5EF4-FFF2-40B4-BE49-F238E27FC236}">
              <a16:creationId xmlns:a16="http://schemas.microsoft.com/office/drawing/2014/main" id="{00000000-0008-0000-0600-0000F2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3" name="Picture 1" descr="ALMASHRI_0">
          <a:extLst>
            <a:ext uri="{FF2B5EF4-FFF2-40B4-BE49-F238E27FC236}">
              <a16:creationId xmlns:a16="http://schemas.microsoft.com/office/drawing/2014/main" id="{00000000-0008-0000-0600-0000F3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4" name="Picture 1" descr="ALMASHRI_0">
          <a:extLst>
            <a:ext uri="{FF2B5EF4-FFF2-40B4-BE49-F238E27FC236}">
              <a16:creationId xmlns:a16="http://schemas.microsoft.com/office/drawing/2014/main" id="{00000000-0008-0000-0600-0000F4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5" name="Picture 1" descr="ALMASHRI_0">
          <a:extLst>
            <a:ext uri="{FF2B5EF4-FFF2-40B4-BE49-F238E27FC236}">
              <a16:creationId xmlns:a16="http://schemas.microsoft.com/office/drawing/2014/main" id="{00000000-0008-0000-0600-0000F5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6" name="Picture 1" descr="ALMASHRI_0">
          <a:extLst>
            <a:ext uri="{FF2B5EF4-FFF2-40B4-BE49-F238E27FC236}">
              <a16:creationId xmlns:a16="http://schemas.microsoft.com/office/drawing/2014/main" id="{00000000-0008-0000-0600-0000F6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7" name="Picture 1" descr="ALMASHRI_0">
          <a:extLst>
            <a:ext uri="{FF2B5EF4-FFF2-40B4-BE49-F238E27FC236}">
              <a16:creationId xmlns:a16="http://schemas.microsoft.com/office/drawing/2014/main" id="{00000000-0008-0000-0600-0000F7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8" name="Picture 1" descr="ALMASHRI_0">
          <a:extLst>
            <a:ext uri="{FF2B5EF4-FFF2-40B4-BE49-F238E27FC236}">
              <a16:creationId xmlns:a16="http://schemas.microsoft.com/office/drawing/2014/main" id="{00000000-0008-0000-0600-0000F8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89" name="Picture 1" descr="ALMASHRI_0">
          <a:extLst>
            <a:ext uri="{FF2B5EF4-FFF2-40B4-BE49-F238E27FC236}">
              <a16:creationId xmlns:a16="http://schemas.microsoft.com/office/drawing/2014/main" id="{00000000-0008-0000-0600-0000F9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90" name="Picture 1" descr="ALMASHRI_0">
          <a:extLst>
            <a:ext uri="{FF2B5EF4-FFF2-40B4-BE49-F238E27FC236}">
              <a16:creationId xmlns:a16="http://schemas.microsoft.com/office/drawing/2014/main" id="{00000000-0008-0000-0600-0000FA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091" name="Picture 1" descr="ALMASHRI_0">
          <a:extLst>
            <a:ext uri="{FF2B5EF4-FFF2-40B4-BE49-F238E27FC236}">
              <a16:creationId xmlns:a16="http://schemas.microsoft.com/office/drawing/2014/main" id="{00000000-0008-0000-0600-0000FB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2" name="Picture 1" descr="ALMASHRI_0">
          <a:extLst>
            <a:ext uri="{FF2B5EF4-FFF2-40B4-BE49-F238E27FC236}">
              <a16:creationId xmlns:a16="http://schemas.microsoft.com/office/drawing/2014/main" id="{00000000-0008-0000-0600-0000FC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3" name="Picture 1" descr="ALMASHRI_0">
          <a:extLst>
            <a:ext uri="{FF2B5EF4-FFF2-40B4-BE49-F238E27FC236}">
              <a16:creationId xmlns:a16="http://schemas.microsoft.com/office/drawing/2014/main" id="{00000000-0008-0000-0600-0000FD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4" name="Picture 1" descr="ALMASHRI_0">
          <a:extLst>
            <a:ext uri="{FF2B5EF4-FFF2-40B4-BE49-F238E27FC236}">
              <a16:creationId xmlns:a16="http://schemas.microsoft.com/office/drawing/2014/main" id="{00000000-0008-0000-0600-0000FE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5" name="Picture 1" descr="ALMASHRI_0">
          <a:extLst>
            <a:ext uri="{FF2B5EF4-FFF2-40B4-BE49-F238E27FC236}">
              <a16:creationId xmlns:a16="http://schemas.microsoft.com/office/drawing/2014/main" id="{00000000-0008-0000-0600-0000FF0F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6" name="Picture 1" descr="ALMASHRI_0">
          <a:extLst>
            <a:ext uri="{FF2B5EF4-FFF2-40B4-BE49-F238E27FC236}">
              <a16:creationId xmlns:a16="http://schemas.microsoft.com/office/drawing/2014/main" id="{00000000-0008-0000-0600-00000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7" name="Picture 1" descr="ALMASHRI_0">
          <a:extLst>
            <a:ext uri="{FF2B5EF4-FFF2-40B4-BE49-F238E27FC236}">
              <a16:creationId xmlns:a16="http://schemas.microsoft.com/office/drawing/2014/main" id="{00000000-0008-0000-0600-00000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8" name="Picture 1" descr="ALMASHRI_0">
          <a:extLst>
            <a:ext uri="{FF2B5EF4-FFF2-40B4-BE49-F238E27FC236}">
              <a16:creationId xmlns:a16="http://schemas.microsoft.com/office/drawing/2014/main" id="{00000000-0008-0000-0600-00000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099" name="Picture 1" descr="ALMASHRI_0">
          <a:extLst>
            <a:ext uri="{FF2B5EF4-FFF2-40B4-BE49-F238E27FC236}">
              <a16:creationId xmlns:a16="http://schemas.microsoft.com/office/drawing/2014/main" id="{00000000-0008-0000-0600-00000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0" name="Picture 1" descr="ALMASHRI_0">
          <a:extLst>
            <a:ext uri="{FF2B5EF4-FFF2-40B4-BE49-F238E27FC236}">
              <a16:creationId xmlns:a16="http://schemas.microsoft.com/office/drawing/2014/main" id="{00000000-0008-0000-0600-00000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1" name="Picture 1" descr="ALMASHRI_0">
          <a:extLst>
            <a:ext uri="{FF2B5EF4-FFF2-40B4-BE49-F238E27FC236}">
              <a16:creationId xmlns:a16="http://schemas.microsoft.com/office/drawing/2014/main" id="{00000000-0008-0000-0600-00000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2" name="Picture 1" descr="ALMASHRI_0">
          <a:extLst>
            <a:ext uri="{FF2B5EF4-FFF2-40B4-BE49-F238E27FC236}">
              <a16:creationId xmlns:a16="http://schemas.microsoft.com/office/drawing/2014/main" id="{00000000-0008-0000-0600-00000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3" name="Picture 1" descr="ALMASHRI_0">
          <a:extLst>
            <a:ext uri="{FF2B5EF4-FFF2-40B4-BE49-F238E27FC236}">
              <a16:creationId xmlns:a16="http://schemas.microsoft.com/office/drawing/2014/main" id="{00000000-0008-0000-0600-00000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4" name="Picture 1" descr="ALMASHRI_0">
          <a:extLst>
            <a:ext uri="{FF2B5EF4-FFF2-40B4-BE49-F238E27FC236}">
              <a16:creationId xmlns:a16="http://schemas.microsoft.com/office/drawing/2014/main" id="{00000000-0008-0000-0600-00000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5" name="Picture 1" descr="ALMASHRI_0">
          <a:extLst>
            <a:ext uri="{FF2B5EF4-FFF2-40B4-BE49-F238E27FC236}">
              <a16:creationId xmlns:a16="http://schemas.microsoft.com/office/drawing/2014/main" id="{00000000-0008-0000-0600-00000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6" name="Picture 1" descr="ALMASHRI_0">
          <a:extLst>
            <a:ext uri="{FF2B5EF4-FFF2-40B4-BE49-F238E27FC236}">
              <a16:creationId xmlns:a16="http://schemas.microsoft.com/office/drawing/2014/main" id="{00000000-0008-0000-0600-00000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07" name="Picture 1" descr="ALMASHRI_0">
          <a:extLst>
            <a:ext uri="{FF2B5EF4-FFF2-40B4-BE49-F238E27FC236}">
              <a16:creationId xmlns:a16="http://schemas.microsoft.com/office/drawing/2014/main" id="{00000000-0008-0000-0600-00000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08" name="Picture 1" descr="ALMASHRI_0">
          <a:extLst>
            <a:ext uri="{FF2B5EF4-FFF2-40B4-BE49-F238E27FC236}">
              <a16:creationId xmlns:a16="http://schemas.microsoft.com/office/drawing/2014/main" id="{00000000-0008-0000-0600-00000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09" name="Picture 1" descr="ALMASHRI_0">
          <a:extLst>
            <a:ext uri="{FF2B5EF4-FFF2-40B4-BE49-F238E27FC236}">
              <a16:creationId xmlns:a16="http://schemas.microsoft.com/office/drawing/2014/main" id="{00000000-0008-0000-0600-00000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0" name="Picture 1" descr="ALMASHRI_0">
          <a:extLst>
            <a:ext uri="{FF2B5EF4-FFF2-40B4-BE49-F238E27FC236}">
              <a16:creationId xmlns:a16="http://schemas.microsoft.com/office/drawing/2014/main" id="{00000000-0008-0000-0600-00000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1" name="Picture 1" descr="ALMASHRI_0">
          <a:extLst>
            <a:ext uri="{FF2B5EF4-FFF2-40B4-BE49-F238E27FC236}">
              <a16:creationId xmlns:a16="http://schemas.microsoft.com/office/drawing/2014/main" id="{00000000-0008-0000-0600-00000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2" name="Picture 1" descr="ALMASHRI_0">
          <a:extLst>
            <a:ext uri="{FF2B5EF4-FFF2-40B4-BE49-F238E27FC236}">
              <a16:creationId xmlns:a16="http://schemas.microsoft.com/office/drawing/2014/main" id="{00000000-0008-0000-0600-00001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3" name="Picture 1" descr="ALMASHRI_0">
          <a:extLst>
            <a:ext uri="{FF2B5EF4-FFF2-40B4-BE49-F238E27FC236}">
              <a16:creationId xmlns:a16="http://schemas.microsoft.com/office/drawing/2014/main" id="{00000000-0008-0000-0600-00001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4" name="Picture 1" descr="ALMASHRI_0">
          <a:extLst>
            <a:ext uri="{FF2B5EF4-FFF2-40B4-BE49-F238E27FC236}">
              <a16:creationId xmlns:a16="http://schemas.microsoft.com/office/drawing/2014/main" id="{00000000-0008-0000-0600-00001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5" name="Picture 1" descr="ALMASHRI_0">
          <a:extLst>
            <a:ext uri="{FF2B5EF4-FFF2-40B4-BE49-F238E27FC236}">
              <a16:creationId xmlns:a16="http://schemas.microsoft.com/office/drawing/2014/main" id="{00000000-0008-0000-0600-00001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6" name="Picture 1" descr="ALMASHRI_0">
          <a:extLst>
            <a:ext uri="{FF2B5EF4-FFF2-40B4-BE49-F238E27FC236}">
              <a16:creationId xmlns:a16="http://schemas.microsoft.com/office/drawing/2014/main" id="{00000000-0008-0000-0600-00001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7" name="Picture 1" descr="ALMASHRI_0">
          <a:extLst>
            <a:ext uri="{FF2B5EF4-FFF2-40B4-BE49-F238E27FC236}">
              <a16:creationId xmlns:a16="http://schemas.microsoft.com/office/drawing/2014/main" id="{00000000-0008-0000-0600-00001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8" name="Picture 1" descr="ALMASHRI_0">
          <a:extLst>
            <a:ext uri="{FF2B5EF4-FFF2-40B4-BE49-F238E27FC236}">
              <a16:creationId xmlns:a16="http://schemas.microsoft.com/office/drawing/2014/main" id="{00000000-0008-0000-0600-00001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19" name="Picture 1" descr="ALMASHRI_0">
          <a:extLst>
            <a:ext uri="{FF2B5EF4-FFF2-40B4-BE49-F238E27FC236}">
              <a16:creationId xmlns:a16="http://schemas.microsoft.com/office/drawing/2014/main" id="{00000000-0008-0000-0600-00001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20" name="Picture 1" descr="ALMASHRI_0">
          <a:extLst>
            <a:ext uri="{FF2B5EF4-FFF2-40B4-BE49-F238E27FC236}">
              <a16:creationId xmlns:a16="http://schemas.microsoft.com/office/drawing/2014/main" id="{00000000-0008-0000-0600-00001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21" name="Picture 1" descr="ALMASHRI_0">
          <a:extLst>
            <a:ext uri="{FF2B5EF4-FFF2-40B4-BE49-F238E27FC236}">
              <a16:creationId xmlns:a16="http://schemas.microsoft.com/office/drawing/2014/main" id="{00000000-0008-0000-0600-00001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22" name="Picture 1" descr="ALMASHRI_0">
          <a:extLst>
            <a:ext uri="{FF2B5EF4-FFF2-40B4-BE49-F238E27FC236}">
              <a16:creationId xmlns:a16="http://schemas.microsoft.com/office/drawing/2014/main" id="{00000000-0008-0000-0600-00001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23" name="Picture 1" descr="ALMASHRI_0">
          <a:extLst>
            <a:ext uri="{FF2B5EF4-FFF2-40B4-BE49-F238E27FC236}">
              <a16:creationId xmlns:a16="http://schemas.microsoft.com/office/drawing/2014/main" id="{00000000-0008-0000-0600-00001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24" name="Picture 1" descr="ALMASHRI_0">
          <a:extLst>
            <a:ext uri="{FF2B5EF4-FFF2-40B4-BE49-F238E27FC236}">
              <a16:creationId xmlns:a16="http://schemas.microsoft.com/office/drawing/2014/main" id="{00000000-0008-0000-0600-00001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25" name="Picture 1" descr="ALMASHRI_0">
          <a:extLst>
            <a:ext uri="{FF2B5EF4-FFF2-40B4-BE49-F238E27FC236}">
              <a16:creationId xmlns:a16="http://schemas.microsoft.com/office/drawing/2014/main" id="{00000000-0008-0000-0600-00001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26" name="Picture 1" descr="ALMASHRI_0">
          <a:extLst>
            <a:ext uri="{FF2B5EF4-FFF2-40B4-BE49-F238E27FC236}">
              <a16:creationId xmlns:a16="http://schemas.microsoft.com/office/drawing/2014/main" id="{00000000-0008-0000-0600-00001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27" name="Picture 1" descr="ALMASHRI_0">
          <a:extLst>
            <a:ext uri="{FF2B5EF4-FFF2-40B4-BE49-F238E27FC236}">
              <a16:creationId xmlns:a16="http://schemas.microsoft.com/office/drawing/2014/main" id="{00000000-0008-0000-0600-00001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28" name="Picture 1" descr="ALMASHRI_0">
          <a:extLst>
            <a:ext uri="{FF2B5EF4-FFF2-40B4-BE49-F238E27FC236}">
              <a16:creationId xmlns:a16="http://schemas.microsoft.com/office/drawing/2014/main" id="{00000000-0008-0000-0600-00002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29" name="Picture 1" descr="ALMASHRI_0">
          <a:extLst>
            <a:ext uri="{FF2B5EF4-FFF2-40B4-BE49-F238E27FC236}">
              <a16:creationId xmlns:a16="http://schemas.microsoft.com/office/drawing/2014/main" id="{00000000-0008-0000-0600-00002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0" name="Picture 1" descr="ALMASHRI_0">
          <a:extLst>
            <a:ext uri="{FF2B5EF4-FFF2-40B4-BE49-F238E27FC236}">
              <a16:creationId xmlns:a16="http://schemas.microsoft.com/office/drawing/2014/main" id="{00000000-0008-0000-0600-00002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1" name="Picture 1" descr="ALMASHRI_0">
          <a:extLst>
            <a:ext uri="{FF2B5EF4-FFF2-40B4-BE49-F238E27FC236}">
              <a16:creationId xmlns:a16="http://schemas.microsoft.com/office/drawing/2014/main" id="{00000000-0008-0000-0600-00002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2" name="Picture 1" descr="ALMASHRI_0">
          <a:extLst>
            <a:ext uri="{FF2B5EF4-FFF2-40B4-BE49-F238E27FC236}">
              <a16:creationId xmlns:a16="http://schemas.microsoft.com/office/drawing/2014/main" id="{00000000-0008-0000-0600-00002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3" name="Picture 1" descr="ALMASHRI_0">
          <a:extLst>
            <a:ext uri="{FF2B5EF4-FFF2-40B4-BE49-F238E27FC236}">
              <a16:creationId xmlns:a16="http://schemas.microsoft.com/office/drawing/2014/main" id="{00000000-0008-0000-0600-00002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4" name="Picture 1" descr="ALMASHRI_0">
          <a:extLst>
            <a:ext uri="{FF2B5EF4-FFF2-40B4-BE49-F238E27FC236}">
              <a16:creationId xmlns:a16="http://schemas.microsoft.com/office/drawing/2014/main" id="{00000000-0008-0000-0600-00002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5" name="Picture 1" descr="ALMASHRI_0">
          <a:extLst>
            <a:ext uri="{FF2B5EF4-FFF2-40B4-BE49-F238E27FC236}">
              <a16:creationId xmlns:a16="http://schemas.microsoft.com/office/drawing/2014/main" id="{00000000-0008-0000-0600-00002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6" name="Picture 1" descr="ALMASHRI_0">
          <a:extLst>
            <a:ext uri="{FF2B5EF4-FFF2-40B4-BE49-F238E27FC236}">
              <a16:creationId xmlns:a16="http://schemas.microsoft.com/office/drawing/2014/main" id="{00000000-0008-0000-0600-00002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7" name="Picture 1" descr="ALMASHRI_0">
          <a:extLst>
            <a:ext uri="{FF2B5EF4-FFF2-40B4-BE49-F238E27FC236}">
              <a16:creationId xmlns:a16="http://schemas.microsoft.com/office/drawing/2014/main" id="{00000000-0008-0000-0600-00002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8" name="Picture 1" descr="ALMASHRI_0">
          <a:extLst>
            <a:ext uri="{FF2B5EF4-FFF2-40B4-BE49-F238E27FC236}">
              <a16:creationId xmlns:a16="http://schemas.microsoft.com/office/drawing/2014/main" id="{00000000-0008-0000-0600-00002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39" name="Picture 1" descr="ALMASHRI_0">
          <a:extLst>
            <a:ext uri="{FF2B5EF4-FFF2-40B4-BE49-F238E27FC236}">
              <a16:creationId xmlns:a16="http://schemas.microsoft.com/office/drawing/2014/main" id="{00000000-0008-0000-0600-00002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0" name="Picture 1" descr="ALMASHRI_0">
          <a:extLst>
            <a:ext uri="{FF2B5EF4-FFF2-40B4-BE49-F238E27FC236}">
              <a16:creationId xmlns:a16="http://schemas.microsoft.com/office/drawing/2014/main" id="{00000000-0008-0000-0600-00002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1" name="Picture 1" descr="ALMASHRI_0">
          <a:extLst>
            <a:ext uri="{FF2B5EF4-FFF2-40B4-BE49-F238E27FC236}">
              <a16:creationId xmlns:a16="http://schemas.microsoft.com/office/drawing/2014/main" id="{00000000-0008-0000-0600-00002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2" name="Picture 1" descr="ALMASHRI_0">
          <a:extLst>
            <a:ext uri="{FF2B5EF4-FFF2-40B4-BE49-F238E27FC236}">
              <a16:creationId xmlns:a16="http://schemas.microsoft.com/office/drawing/2014/main" id="{00000000-0008-0000-0600-00002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3" name="Picture 1" descr="ALMASHRI_0">
          <a:extLst>
            <a:ext uri="{FF2B5EF4-FFF2-40B4-BE49-F238E27FC236}">
              <a16:creationId xmlns:a16="http://schemas.microsoft.com/office/drawing/2014/main" id="{00000000-0008-0000-0600-00002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4" name="Picture 1" descr="ALMASHRI_0">
          <a:extLst>
            <a:ext uri="{FF2B5EF4-FFF2-40B4-BE49-F238E27FC236}">
              <a16:creationId xmlns:a16="http://schemas.microsoft.com/office/drawing/2014/main" id="{00000000-0008-0000-0600-00003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5" name="Picture 1" descr="ALMASHRI_0">
          <a:extLst>
            <a:ext uri="{FF2B5EF4-FFF2-40B4-BE49-F238E27FC236}">
              <a16:creationId xmlns:a16="http://schemas.microsoft.com/office/drawing/2014/main" id="{00000000-0008-0000-0600-00003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6" name="Picture 1" descr="ALMASHRI_0">
          <a:extLst>
            <a:ext uri="{FF2B5EF4-FFF2-40B4-BE49-F238E27FC236}">
              <a16:creationId xmlns:a16="http://schemas.microsoft.com/office/drawing/2014/main" id="{00000000-0008-0000-0600-00003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7" name="Picture 1" descr="ALMASHRI_0">
          <a:extLst>
            <a:ext uri="{FF2B5EF4-FFF2-40B4-BE49-F238E27FC236}">
              <a16:creationId xmlns:a16="http://schemas.microsoft.com/office/drawing/2014/main" id="{00000000-0008-0000-0600-00003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8" name="Picture 1" descr="ALMASHRI_0">
          <a:extLst>
            <a:ext uri="{FF2B5EF4-FFF2-40B4-BE49-F238E27FC236}">
              <a16:creationId xmlns:a16="http://schemas.microsoft.com/office/drawing/2014/main" id="{00000000-0008-0000-0600-00003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49" name="Picture 1" descr="ALMASHRI_0">
          <a:extLst>
            <a:ext uri="{FF2B5EF4-FFF2-40B4-BE49-F238E27FC236}">
              <a16:creationId xmlns:a16="http://schemas.microsoft.com/office/drawing/2014/main" id="{00000000-0008-0000-0600-00003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50" name="Picture 1" descr="ALMASHRI_0">
          <a:extLst>
            <a:ext uri="{FF2B5EF4-FFF2-40B4-BE49-F238E27FC236}">
              <a16:creationId xmlns:a16="http://schemas.microsoft.com/office/drawing/2014/main" id="{00000000-0008-0000-0600-00003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51" name="Picture 1" descr="ALMASHRI_0">
          <a:extLst>
            <a:ext uri="{FF2B5EF4-FFF2-40B4-BE49-F238E27FC236}">
              <a16:creationId xmlns:a16="http://schemas.microsoft.com/office/drawing/2014/main" id="{00000000-0008-0000-0600-00003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52" name="Picture 1" descr="ALMASHRI_0">
          <a:extLst>
            <a:ext uri="{FF2B5EF4-FFF2-40B4-BE49-F238E27FC236}">
              <a16:creationId xmlns:a16="http://schemas.microsoft.com/office/drawing/2014/main" id="{00000000-0008-0000-0600-00003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53" name="Picture 1" descr="ALMASHRI_0">
          <a:extLst>
            <a:ext uri="{FF2B5EF4-FFF2-40B4-BE49-F238E27FC236}">
              <a16:creationId xmlns:a16="http://schemas.microsoft.com/office/drawing/2014/main" id="{00000000-0008-0000-0600-00003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54" name="Picture 1" descr="ALMASHRI_0">
          <a:extLst>
            <a:ext uri="{FF2B5EF4-FFF2-40B4-BE49-F238E27FC236}">
              <a16:creationId xmlns:a16="http://schemas.microsoft.com/office/drawing/2014/main" id="{00000000-0008-0000-0600-00003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155" name="Picture 1" descr="ALMASHRI_0">
          <a:extLst>
            <a:ext uri="{FF2B5EF4-FFF2-40B4-BE49-F238E27FC236}">
              <a16:creationId xmlns:a16="http://schemas.microsoft.com/office/drawing/2014/main" id="{00000000-0008-0000-0600-00003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56" name="Picture 1" descr="ALMASHRI_0">
          <a:extLst>
            <a:ext uri="{FF2B5EF4-FFF2-40B4-BE49-F238E27FC236}">
              <a16:creationId xmlns:a16="http://schemas.microsoft.com/office/drawing/2014/main" id="{00000000-0008-0000-0600-00003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57" name="Picture 1" descr="ALMASHRI_0">
          <a:extLst>
            <a:ext uri="{FF2B5EF4-FFF2-40B4-BE49-F238E27FC236}">
              <a16:creationId xmlns:a16="http://schemas.microsoft.com/office/drawing/2014/main" id="{00000000-0008-0000-0600-00003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58" name="Picture 1" descr="ALMASHRI_0">
          <a:extLst>
            <a:ext uri="{FF2B5EF4-FFF2-40B4-BE49-F238E27FC236}">
              <a16:creationId xmlns:a16="http://schemas.microsoft.com/office/drawing/2014/main" id="{00000000-0008-0000-0600-00003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59" name="Picture 1" descr="ALMASHRI_0">
          <a:extLst>
            <a:ext uri="{FF2B5EF4-FFF2-40B4-BE49-F238E27FC236}">
              <a16:creationId xmlns:a16="http://schemas.microsoft.com/office/drawing/2014/main" id="{00000000-0008-0000-0600-00003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0" name="Picture 1" descr="ALMASHRI_0">
          <a:extLst>
            <a:ext uri="{FF2B5EF4-FFF2-40B4-BE49-F238E27FC236}">
              <a16:creationId xmlns:a16="http://schemas.microsoft.com/office/drawing/2014/main" id="{00000000-0008-0000-0600-00004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1" name="Picture 1" descr="ALMASHRI_0">
          <a:extLst>
            <a:ext uri="{FF2B5EF4-FFF2-40B4-BE49-F238E27FC236}">
              <a16:creationId xmlns:a16="http://schemas.microsoft.com/office/drawing/2014/main" id="{00000000-0008-0000-0600-00004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2" name="Picture 1" descr="ALMASHRI_0">
          <a:extLst>
            <a:ext uri="{FF2B5EF4-FFF2-40B4-BE49-F238E27FC236}">
              <a16:creationId xmlns:a16="http://schemas.microsoft.com/office/drawing/2014/main" id="{00000000-0008-0000-0600-00004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3" name="Picture 1" descr="ALMASHRI_0">
          <a:extLst>
            <a:ext uri="{FF2B5EF4-FFF2-40B4-BE49-F238E27FC236}">
              <a16:creationId xmlns:a16="http://schemas.microsoft.com/office/drawing/2014/main" id="{00000000-0008-0000-0600-00004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4" name="Picture 1" descr="ALMASHRI_0">
          <a:extLst>
            <a:ext uri="{FF2B5EF4-FFF2-40B4-BE49-F238E27FC236}">
              <a16:creationId xmlns:a16="http://schemas.microsoft.com/office/drawing/2014/main" id="{00000000-0008-0000-0600-00004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5" name="Picture 1" descr="ALMASHRI_0">
          <a:extLst>
            <a:ext uri="{FF2B5EF4-FFF2-40B4-BE49-F238E27FC236}">
              <a16:creationId xmlns:a16="http://schemas.microsoft.com/office/drawing/2014/main" id="{00000000-0008-0000-0600-00004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6" name="Picture 1" descr="ALMASHRI_0">
          <a:extLst>
            <a:ext uri="{FF2B5EF4-FFF2-40B4-BE49-F238E27FC236}">
              <a16:creationId xmlns:a16="http://schemas.microsoft.com/office/drawing/2014/main" id="{00000000-0008-0000-0600-00004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7" name="Picture 1" descr="ALMASHRI_0">
          <a:extLst>
            <a:ext uri="{FF2B5EF4-FFF2-40B4-BE49-F238E27FC236}">
              <a16:creationId xmlns:a16="http://schemas.microsoft.com/office/drawing/2014/main" id="{00000000-0008-0000-0600-00004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8" name="Picture 1" descr="ALMASHRI_0">
          <a:extLst>
            <a:ext uri="{FF2B5EF4-FFF2-40B4-BE49-F238E27FC236}">
              <a16:creationId xmlns:a16="http://schemas.microsoft.com/office/drawing/2014/main" id="{00000000-0008-0000-0600-00004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69" name="Picture 1" descr="ALMASHRI_0">
          <a:extLst>
            <a:ext uri="{FF2B5EF4-FFF2-40B4-BE49-F238E27FC236}">
              <a16:creationId xmlns:a16="http://schemas.microsoft.com/office/drawing/2014/main" id="{00000000-0008-0000-0600-00004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70" name="Picture 1" descr="ALMASHRI_0">
          <a:extLst>
            <a:ext uri="{FF2B5EF4-FFF2-40B4-BE49-F238E27FC236}">
              <a16:creationId xmlns:a16="http://schemas.microsoft.com/office/drawing/2014/main" id="{00000000-0008-0000-0600-00004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171" name="Picture 1" descr="ALMASHRI_0">
          <a:extLst>
            <a:ext uri="{FF2B5EF4-FFF2-40B4-BE49-F238E27FC236}">
              <a16:creationId xmlns:a16="http://schemas.microsoft.com/office/drawing/2014/main" id="{00000000-0008-0000-0600-00004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2" name="Picture 1" descr="ALMASHRI_0">
          <a:extLst>
            <a:ext uri="{FF2B5EF4-FFF2-40B4-BE49-F238E27FC236}">
              <a16:creationId xmlns:a16="http://schemas.microsoft.com/office/drawing/2014/main" id="{00000000-0008-0000-0600-00004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3" name="Picture 1" descr="ALMASHRI_0">
          <a:extLst>
            <a:ext uri="{FF2B5EF4-FFF2-40B4-BE49-F238E27FC236}">
              <a16:creationId xmlns:a16="http://schemas.microsoft.com/office/drawing/2014/main" id="{00000000-0008-0000-0600-00004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4" name="Picture 1" descr="ALMASHRI_0">
          <a:extLst>
            <a:ext uri="{FF2B5EF4-FFF2-40B4-BE49-F238E27FC236}">
              <a16:creationId xmlns:a16="http://schemas.microsoft.com/office/drawing/2014/main" id="{00000000-0008-0000-0600-00004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5" name="Picture 1" descr="ALMASHRI_0">
          <a:extLst>
            <a:ext uri="{FF2B5EF4-FFF2-40B4-BE49-F238E27FC236}">
              <a16:creationId xmlns:a16="http://schemas.microsoft.com/office/drawing/2014/main" id="{00000000-0008-0000-0600-00004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6" name="Picture 1" descr="ALMASHRI_0">
          <a:extLst>
            <a:ext uri="{FF2B5EF4-FFF2-40B4-BE49-F238E27FC236}">
              <a16:creationId xmlns:a16="http://schemas.microsoft.com/office/drawing/2014/main" id="{00000000-0008-0000-0600-00005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7" name="Picture 1" descr="ALMASHRI_0">
          <a:extLst>
            <a:ext uri="{FF2B5EF4-FFF2-40B4-BE49-F238E27FC236}">
              <a16:creationId xmlns:a16="http://schemas.microsoft.com/office/drawing/2014/main" id="{00000000-0008-0000-0600-00005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8" name="Picture 1" descr="ALMASHRI_0">
          <a:extLst>
            <a:ext uri="{FF2B5EF4-FFF2-40B4-BE49-F238E27FC236}">
              <a16:creationId xmlns:a16="http://schemas.microsoft.com/office/drawing/2014/main" id="{00000000-0008-0000-0600-00005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79" name="Picture 1" descr="ALMASHRI_0">
          <a:extLst>
            <a:ext uri="{FF2B5EF4-FFF2-40B4-BE49-F238E27FC236}">
              <a16:creationId xmlns:a16="http://schemas.microsoft.com/office/drawing/2014/main" id="{00000000-0008-0000-0600-00005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0" name="Picture 1" descr="ALMASHRI_0">
          <a:extLst>
            <a:ext uri="{FF2B5EF4-FFF2-40B4-BE49-F238E27FC236}">
              <a16:creationId xmlns:a16="http://schemas.microsoft.com/office/drawing/2014/main" id="{00000000-0008-0000-0600-00005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1" name="Picture 1" descr="ALMASHRI_0">
          <a:extLst>
            <a:ext uri="{FF2B5EF4-FFF2-40B4-BE49-F238E27FC236}">
              <a16:creationId xmlns:a16="http://schemas.microsoft.com/office/drawing/2014/main" id="{00000000-0008-0000-0600-00005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2" name="Picture 1" descr="ALMASHRI_0">
          <a:extLst>
            <a:ext uri="{FF2B5EF4-FFF2-40B4-BE49-F238E27FC236}">
              <a16:creationId xmlns:a16="http://schemas.microsoft.com/office/drawing/2014/main" id="{00000000-0008-0000-0600-00005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3" name="Picture 1" descr="ALMASHRI_0">
          <a:extLst>
            <a:ext uri="{FF2B5EF4-FFF2-40B4-BE49-F238E27FC236}">
              <a16:creationId xmlns:a16="http://schemas.microsoft.com/office/drawing/2014/main" id="{00000000-0008-0000-0600-00005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4" name="Picture 1" descr="ALMASHRI_0">
          <a:extLst>
            <a:ext uri="{FF2B5EF4-FFF2-40B4-BE49-F238E27FC236}">
              <a16:creationId xmlns:a16="http://schemas.microsoft.com/office/drawing/2014/main" id="{00000000-0008-0000-0600-00005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5" name="Picture 1" descr="ALMASHRI_0">
          <a:extLst>
            <a:ext uri="{FF2B5EF4-FFF2-40B4-BE49-F238E27FC236}">
              <a16:creationId xmlns:a16="http://schemas.microsoft.com/office/drawing/2014/main" id="{00000000-0008-0000-0600-00005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6" name="Picture 1" descr="ALMASHRI_0">
          <a:extLst>
            <a:ext uri="{FF2B5EF4-FFF2-40B4-BE49-F238E27FC236}">
              <a16:creationId xmlns:a16="http://schemas.microsoft.com/office/drawing/2014/main" id="{00000000-0008-0000-0600-00005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187" name="Picture 1" descr="ALMASHRI_0">
          <a:extLst>
            <a:ext uri="{FF2B5EF4-FFF2-40B4-BE49-F238E27FC236}">
              <a16:creationId xmlns:a16="http://schemas.microsoft.com/office/drawing/2014/main" id="{00000000-0008-0000-0600-00005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88" name="Picture 1" descr="ALMASHRI_0">
          <a:extLst>
            <a:ext uri="{FF2B5EF4-FFF2-40B4-BE49-F238E27FC236}">
              <a16:creationId xmlns:a16="http://schemas.microsoft.com/office/drawing/2014/main" id="{00000000-0008-0000-0600-00005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89" name="Picture 1" descr="ALMASHRI_0">
          <a:extLst>
            <a:ext uri="{FF2B5EF4-FFF2-40B4-BE49-F238E27FC236}">
              <a16:creationId xmlns:a16="http://schemas.microsoft.com/office/drawing/2014/main" id="{00000000-0008-0000-0600-00005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0" name="Picture 1" descr="ALMASHRI_0">
          <a:extLst>
            <a:ext uri="{FF2B5EF4-FFF2-40B4-BE49-F238E27FC236}">
              <a16:creationId xmlns:a16="http://schemas.microsoft.com/office/drawing/2014/main" id="{00000000-0008-0000-0600-00005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1" name="Picture 1" descr="ALMASHRI_0">
          <a:extLst>
            <a:ext uri="{FF2B5EF4-FFF2-40B4-BE49-F238E27FC236}">
              <a16:creationId xmlns:a16="http://schemas.microsoft.com/office/drawing/2014/main" id="{00000000-0008-0000-0600-00005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2" name="Picture 1" descr="ALMASHRI_0">
          <a:extLst>
            <a:ext uri="{FF2B5EF4-FFF2-40B4-BE49-F238E27FC236}">
              <a16:creationId xmlns:a16="http://schemas.microsoft.com/office/drawing/2014/main" id="{00000000-0008-0000-0600-00006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3" name="Picture 1" descr="ALMASHRI_0">
          <a:extLst>
            <a:ext uri="{FF2B5EF4-FFF2-40B4-BE49-F238E27FC236}">
              <a16:creationId xmlns:a16="http://schemas.microsoft.com/office/drawing/2014/main" id="{00000000-0008-0000-0600-00006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4" name="Picture 1" descr="ALMASHRI_0">
          <a:extLst>
            <a:ext uri="{FF2B5EF4-FFF2-40B4-BE49-F238E27FC236}">
              <a16:creationId xmlns:a16="http://schemas.microsoft.com/office/drawing/2014/main" id="{00000000-0008-0000-0600-00006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5" name="Picture 1" descr="ALMASHRI_0">
          <a:extLst>
            <a:ext uri="{FF2B5EF4-FFF2-40B4-BE49-F238E27FC236}">
              <a16:creationId xmlns:a16="http://schemas.microsoft.com/office/drawing/2014/main" id="{00000000-0008-0000-0600-00006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6" name="Picture 1" descr="ALMASHRI_0">
          <a:extLst>
            <a:ext uri="{FF2B5EF4-FFF2-40B4-BE49-F238E27FC236}">
              <a16:creationId xmlns:a16="http://schemas.microsoft.com/office/drawing/2014/main" id="{00000000-0008-0000-0600-00006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7" name="Picture 1" descr="ALMASHRI_0">
          <a:extLst>
            <a:ext uri="{FF2B5EF4-FFF2-40B4-BE49-F238E27FC236}">
              <a16:creationId xmlns:a16="http://schemas.microsoft.com/office/drawing/2014/main" id="{00000000-0008-0000-0600-00006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8" name="Picture 1" descr="ALMASHRI_0">
          <a:extLst>
            <a:ext uri="{FF2B5EF4-FFF2-40B4-BE49-F238E27FC236}">
              <a16:creationId xmlns:a16="http://schemas.microsoft.com/office/drawing/2014/main" id="{00000000-0008-0000-0600-00006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199" name="Picture 1" descr="ALMASHRI_0">
          <a:extLst>
            <a:ext uri="{FF2B5EF4-FFF2-40B4-BE49-F238E27FC236}">
              <a16:creationId xmlns:a16="http://schemas.microsoft.com/office/drawing/2014/main" id="{00000000-0008-0000-0600-00006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00" name="Picture 1" descr="ALMASHRI_0">
          <a:extLst>
            <a:ext uri="{FF2B5EF4-FFF2-40B4-BE49-F238E27FC236}">
              <a16:creationId xmlns:a16="http://schemas.microsoft.com/office/drawing/2014/main" id="{00000000-0008-0000-0600-00006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01" name="Picture 1" descr="ALMASHRI_0">
          <a:extLst>
            <a:ext uri="{FF2B5EF4-FFF2-40B4-BE49-F238E27FC236}">
              <a16:creationId xmlns:a16="http://schemas.microsoft.com/office/drawing/2014/main" id="{00000000-0008-0000-0600-00006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02" name="Picture 1" descr="ALMASHRI_0">
          <a:extLst>
            <a:ext uri="{FF2B5EF4-FFF2-40B4-BE49-F238E27FC236}">
              <a16:creationId xmlns:a16="http://schemas.microsoft.com/office/drawing/2014/main" id="{00000000-0008-0000-0600-00006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03" name="Picture 1" descr="ALMASHRI_0">
          <a:extLst>
            <a:ext uri="{FF2B5EF4-FFF2-40B4-BE49-F238E27FC236}">
              <a16:creationId xmlns:a16="http://schemas.microsoft.com/office/drawing/2014/main" id="{00000000-0008-0000-0600-00006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04" name="Picture 1" descr="ALMASHRI_0">
          <a:extLst>
            <a:ext uri="{FF2B5EF4-FFF2-40B4-BE49-F238E27FC236}">
              <a16:creationId xmlns:a16="http://schemas.microsoft.com/office/drawing/2014/main" id="{00000000-0008-0000-0600-00006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05" name="Picture 1" descr="ALMASHRI_0">
          <a:extLst>
            <a:ext uri="{FF2B5EF4-FFF2-40B4-BE49-F238E27FC236}">
              <a16:creationId xmlns:a16="http://schemas.microsoft.com/office/drawing/2014/main" id="{00000000-0008-0000-0600-00006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06" name="Picture 1" descr="ALMASHRI_0">
          <a:extLst>
            <a:ext uri="{FF2B5EF4-FFF2-40B4-BE49-F238E27FC236}">
              <a16:creationId xmlns:a16="http://schemas.microsoft.com/office/drawing/2014/main" id="{00000000-0008-0000-0600-00006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07" name="Picture 1" descr="ALMASHRI_0">
          <a:extLst>
            <a:ext uri="{FF2B5EF4-FFF2-40B4-BE49-F238E27FC236}">
              <a16:creationId xmlns:a16="http://schemas.microsoft.com/office/drawing/2014/main" id="{00000000-0008-0000-0600-00006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08" name="Picture 1" descr="ALMASHRI_0">
          <a:extLst>
            <a:ext uri="{FF2B5EF4-FFF2-40B4-BE49-F238E27FC236}">
              <a16:creationId xmlns:a16="http://schemas.microsoft.com/office/drawing/2014/main" id="{00000000-0008-0000-0600-00007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09" name="Picture 1" descr="ALMASHRI_0">
          <a:extLst>
            <a:ext uri="{FF2B5EF4-FFF2-40B4-BE49-F238E27FC236}">
              <a16:creationId xmlns:a16="http://schemas.microsoft.com/office/drawing/2014/main" id="{00000000-0008-0000-0600-00007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0" name="Picture 1" descr="ALMASHRI_0">
          <a:extLst>
            <a:ext uri="{FF2B5EF4-FFF2-40B4-BE49-F238E27FC236}">
              <a16:creationId xmlns:a16="http://schemas.microsoft.com/office/drawing/2014/main" id="{00000000-0008-0000-0600-00007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1" name="Picture 1" descr="ALMASHRI_0">
          <a:extLst>
            <a:ext uri="{FF2B5EF4-FFF2-40B4-BE49-F238E27FC236}">
              <a16:creationId xmlns:a16="http://schemas.microsoft.com/office/drawing/2014/main" id="{00000000-0008-0000-0600-00007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2" name="Picture 1" descr="ALMASHRI_0">
          <a:extLst>
            <a:ext uri="{FF2B5EF4-FFF2-40B4-BE49-F238E27FC236}">
              <a16:creationId xmlns:a16="http://schemas.microsoft.com/office/drawing/2014/main" id="{00000000-0008-0000-0600-00007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3" name="Picture 1" descr="ALMASHRI_0">
          <a:extLst>
            <a:ext uri="{FF2B5EF4-FFF2-40B4-BE49-F238E27FC236}">
              <a16:creationId xmlns:a16="http://schemas.microsoft.com/office/drawing/2014/main" id="{00000000-0008-0000-0600-00007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4" name="Picture 1" descr="ALMASHRI_0">
          <a:extLst>
            <a:ext uri="{FF2B5EF4-FFF2-40B4-BE49-F238E27FC236}">
              <a16:creationId xmlns:a16="http://schemas.microsoft.com/office/drawing/2014/main" id="{00000000-0008-0000-0600-00007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5" name="Picture 1" descr="ALMASHRI_0">
          <a:extLst>
            <a:ext uri="{FF2B5EF4-FFF2-40B4-BE49-F238E27FC236}">
              <a16:creationId xmlns:a16="http://schemas.microsoft.com/office/drawing/2014/main" id="{00000000-0008-0000-0600-00007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6" name="Picture 1" descr="ALMASHRI_0">
          <a:extLst>
            <a:ext uri="{FF2B5EF4-FFF2-40B4-BE49-F238E27FC236}">
              <a16:creationId xmlns:a16="http://schemas.microsoft.com/office/drawing/2014/main" id="{00000000-0008-0000-0600-00007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7" name="Picture 1" descr="ALMASHRI_0">
          <a:extLst>
            <a:ext uri="{FF2B5EF4-FFF2-40B4-BE49-F238E27FC236}">
              <a16:creationId xmlns:a16="http://schemas.microsoft.com/office/drawing/2014/main" id="{00000000-0008-0000-0600-00007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8" name="Picture 1" descr="ALMASHRI_0">
          <a:extLst>
            <a:ext uri="{FF2B5EF4-FFF2-40B4-BE49-F238E27FC236}">
              <a16:creationId xmlns:a16="http://schemas.microsoft.com/office/drawing/2014/main" id="{00000000-0008-0000-0600-00007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19" name="Picture 1" descr="ALMASHRI_0">
          <a:extLst>
            <a:ext uri="{FF2B5EF4-FFF2-40B4-BE49-F238E27FC236}">
              <a16:creationId xmlns:a16="http://schemas.microsoft.com/office/drawing/2014/main" id="{00000000-0008-0000-0600-00007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0" name="Picture 1" descr="ALMASHRI_0">
          <a:extLst>
            <a:ext uri="{FF2B5EF4-FFF2-40B4-BE49-F238E27FC236}">
              <a16:creationId xmlns:a16="http://schemas.microsoft.com/office/drawing/2014/main" id="{00000000-0008-0000-0600-00007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1" name="Picture 1" descr="ALMASHRI_0">
          <a:extLst>
            <a:ext uri="{FF2B5EF4-FFF2-40B4-BE49-F238E27FC236}">
              <a16:creationId xmlns:a16="http://schemas.microsoft.com/office/drawing/2014/main" id="{00000000-0008-0000-0600-00007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2" name="Picture 1" descr="ALMASHRI_0">
          <a:extLst>
            <a:ext uri="{FF2B5EF4-FFF2-40B4-BE49-F238E27FC236}">
              <a16:creationId xmlns:a16="http://schemas.microsoft.com/office/drawing/2014/main" id="{00000000-0008-0000-0600-00007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3" name="Picture 1" descr="ALMASHRI_0">
          <a:extLst>
            <a:ext uri="{FF2B5EF4-FFF2-40B4-BE49-F238E27FC236}">
              <a16:creationId xmlns:a16="http://schemas.microsoft.com/office/drawing/2014/main" id="{00000000-0008-0000-0600-00007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4" name="Picture 1" descr="ALMASHRI_0">
          <a:extLst>
            <a:ext uri="{FF2B5EF4-FFF2-40B4-BE49-F238E27FC236}">
              <a16:creationId xmlns:a16="http://schemas.microsoft.com/office/drawing/2014/main" id="{00000000-0008-0000-0600-00008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5" name="Picture 1" descr="ALMASHRI_0">
          <a:extLst>
            <a:ext uri="{FF2B5EF4-FFF2-40B4-BE49-F238E27FC236}">
              <a16:creationId xmlns:a16="http://schemas.microsoft.com/office/drawing/2014/main" id="{00000000-0008-0000-0600-00008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6" name="Picture 1" descr="ALMASHRI_0">
          <a:extLst>
            <a:ext uri="{FF2B5EF4-FFF2-40B4-BE49-F238E27FC236}">
              <a16:creationId xmlns:a16="http://schemas.microsoft.com/office/drawing/2014/main" id="{00000000-0008-0000-0600-00008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7" name="Picture 1" descr="ALMASHRI_0">
          <a:extLst>
            <a:ext uri="{FF2B5EF4-FFF2-40B4-BE49-F238E27FC236}">
              <a16:creationId xmlns:a16="http://schemas.microsoft.com/office/drawing/2014/main" id="{00000000-0008-0000-0600-00008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8" name="Picture 1" descr="ALMASHRI_0">
          <a:extLst>
            <a:ext uri="{FF2B5EF4-FFF2-40B4-BE49-F238E27FC236}">
              <a16:creationId xmlns:a16="http://schemas.microsoft.com/office/drawing/2014/main" id="{00000000-0008-0000-0600-00008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29" name="Picture 1" descr="ALMASHRI_0">
          <a:extLst>
            <a:ext uri="{FF2B5EF4-FFF2-40B4-BE49-F238E27FC236}">
              <a16:creationId xmlns:a16="http://schemas.microsoft.com/office/drawing/2014/main" id="{00000000-0008-0000-0600-00008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30" name="Picture 1" descr="ALMASHRI_0">
          <a:extLst>
            <a:ext uri="{FF2B5EF4-FFF2-40B4-BE49-F238E27FC236}">
              <a16:creationId xmlns:a16="http://schemas.microsoft.com/office/drawing/2014/main" id="{00000000-0008-0000-0600-00008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31" name="Picture 1" descr="ALMASHRI_0">
          <a:extLst>
            <a:ext uri="{FF2B5EF4-FFF2-40B4-BE49-F238E27FC236}">
              <a16:creationId xmlns:a16="http://schemas.microsoft.com/office/drawing/2014/main" id="{00000000-0008-0000-0600-00008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32" name="Picture 1" descr="ALMASHRI_0">
          <a:extLst>
            <a:ext uri="{FF2B5EF4-FFF2-40B4-BE49-F238E27FC236}">
              <a16:creationId xmlns:a16="http://schemas.microsoft.com/office/drawing/2014/main" id="{00000000-0008-0000-0600-00008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33" name="Picture 1" descr="ALMASHRI_0">
          <a:extLst>
            <a:ext uri="{FF2B5EF4-FFF2-40B4-BE49-F238E27FC236}">
              <a16:creationId xmlns:a16="http://schemas.microsoft.com/office/drawing/2014/main" id="{00000000-0008-0000-0600-00008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34" name="Picture 1" descr="ALMASHRI_0">
          <a:extLst>
            <a:ext uri="{FF2B5EF4-FFF2-40B4-BE49-F238E27FC236}">
              <a16:creationId xmlns:a16="http://schemas.microsoft.com/office/drawing/2014/main" id="{00000000-0008-0000-0600-00008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35" name="Picture 1" descr="ALMASHRI_0">
          <a:extLst>
            <a:ext uri="{FF2B5EF4-FFF2-40B4-BE49-F238E27FC236}">
              <a16:creationId xmlns:a16="http://schemas.microsoft.com/office/drawing/2014/main" id="{00000000-0008-0000-0600-00008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36" name="Picture 1" descr="ALMASHRI_0">
          <a:extLst>
            <a:ext uri="{FF2B5EF4-FFF2-40B4-BE49-F238E27FC236}">
              <a16:creationId xmlns:a16="http://schemas.microsoft.com/office/drawing/2014/main" id="{00000000-0008-0000-0600-00008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37" name="Picture 1" descr="ALMASHRI_0">
          <a:extLst>
            <a:ext uri="{FF2B5EF4-FFF2-40B4-BE49-F238E27FC236}">
              <a16:creationId xmlns:a16="http://schemas.microsoft.com/office/drawing/2014/main" id="{00000000-0008-0000-0600-00008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38" name="Picture 1" descr="ALMASHRI_0">
          <a:extLst>
            <a:ext uri="{FF2B5EF4-FFF2-40B4-BE49-F238E27FC236}">
              <a16:creationId xmlns:a16="http://schemas.microsoft.com/office/drawing/2014/main" id="{00000000-0008-0000-0600-00008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39" name="Picture 1" descr="ALMASHRI_0">
          <a:extLst>
            <a:ext uri="{FF2B5EF4-FFF2-40B4-BE49-F238E27FC236}">
              <a16:creationId xmlns:a16="http://schemas.microsoft.com/office/drawing/2014/main" id="{00000000-0008-0000-0600-00008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0" name="Picture 1" descr="ALMASHRI_0">
          <a:extLst>
            <a:ext uri="{FF2B5EF4-FFF2-40B4-BE49-F238E27FC236}">
              <a16:creationId xmlns:a16="http://schemas.microsoft.com/office/drawing/2014/main" id="{00000000-0008-0000-0600-00009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1" name="Picture 1" descr="ALMASHRI_0">
          <a:extLst>
            <a:ext uri="{FF2B5EF4-FFF2-40B4-BE49-F238E27FC236}">
              <a16:creationId xmlns:a16="http://schemas.microsoft.com/office/drawing/2014/main" id="{00000000-0008-0000-0600-00009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2" name="Picture 1" descr="ALMASHRI_0">
          <a:extLst>
            <a:ext uri="{FF2B5EF4-FFF2-40B4-BE49-F238E27FC236}">
              <a16:creationId xmlns:a16="http://schemas.microsoft.com/office/drawing/2014/main" id="{00000000-0008-0000-0600-00009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3" name="Picture 1" descr="ALMASHRI_0">
          <a:extLst>
            <a:ext uri="{FF2B5EF4-FFF2-40B4-BE49-F238E27FC236}">
              <a16:creationId xmlns:a16="http://schemas.microsoft.com/office/drawing/2014/main" id="{00000000-0008-0000-0600-00009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4" name="Picture 1" descr="ALMASHRI_0">
          <a:extLst>
            <a:ext uri="{FF2B5EF4-FFF2-40B4-BE49-F238E27FC236}">
              <a16:creationId xmlns:a16="http://schemas.microsoft.com/office/drawing/2014/main" id="{00000000-0008-0000-0600-00009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5" name="Picture 1" descr="ALMASHRI_0">
          <a:extLst>
            <a:ext uri="{FF2B5EF4-FFF2-40B4-BE49-F238E27FC236}">
              <a16:creationId xmlns:a16="http://schemas.microsoft.com/office/drawing/2014/main" id="{00000000-0008-0000-0600-00009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6" name="Picture 1" descr="ALMASHRI_0">
          <a:extLst>
            <a:ext uri="{FF2B5EF4-FFF2-40B4-BE49-F238E27FC236}">
              <a16:creationId xmlns:a16="http://schemas.microsoft.com/office/drawing/2014/main" id="{00000000-0008-0000-0600-00009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7" name="Picture 1" descr="ALMASHRI_0">
          <a:extLst>
            <a:ext uri="{FF2B5EF4-FFF2-40B4-BE49-F238E27FC236}">
              <a16:creationId xmlns:a16="http://schemas.microsoft.com/office/drawing/2014/main" id="{00000000-0008-0000-0600-00009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8" name="Picture 1" descr="ALMASHRI_0">
          <a:extLst>
            <a:ext uri="{FF2B5EF4-FFF2-40B4-BE49-F238E27FC236}">
              <a16:creationId xmlns:a16="http://schemas.microsoft.com/office/drawing/2014/main" id="{00000000-0008-0000-0600-00009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49" name="Picture 1" descr="ALMASHRI_0">
          <a:extLst>
            <a:ext uri="{FF2B5EF4-FFF2-40B4-BE49-F238E27FC236}">
              <a16:creationId xmlns:a16="http://schemas.microsoft.com/office/drawing/2014/main" id="{00000000-0008-0000-0600-00009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50" name="Picture 1" descr="ALMASHRI_0">
          <a:extLst>
            <a:ext uri="{FF2B5EF4-FFF2-40B4-BE49-F238E27FC236}">
              <a16:creationId xmlns:a16="http://schemas.microsoft.com/office/drawing/2014/main" id="{00000000-0008-0000-0600-00009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251" name="Picture 1" descr="ALMASHRI_0">
          <a:extLst>
            <a:ext uri="{FF2B5EF4-FFF2-40B4-BE49-F238E27FC236}">
              <a16:creationId xmlns:a16="http://schemas.microsoft.com/office/drawing/2014/main" id="{00000000-0008-0000-0600-00009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2" name="Picture 1" descr="ALMASHRI_0">
          <a:extLst>
            <a:ext uri="{FF2B5EF4-FFF2-40B4-BE49-F238E27FC236}">
              <a16:creationId xmlns:a16="http://schemas.microsoft.com/office/drawing/2014/main" id="{00000000-0008-0000-0600-00009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3" name="Picture 1" descr="ALMASHRI_0">
          <a:extLst>
            <a:ext uri="{FF2B5EF4-FFF2-40B4-BE49-F238E27FC236}">
              <a16:creationId xmlns:a16="http://schemas.microsoft.com/office/drawing/2014/main" id="{00000000-0008-0000-0600-00009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4" name="Picture 1" descr="ALMASHRI_0">
          <a:extLst>
            <a:ext uri="{FF2B5EF4-FFF2-40B4-BE49-F238E27FC236}">
              <a16:creationId xmlns:a16="http://schemas.microsoft.com/office/drawing/2014/main" id="{00000000-0008-0000-0600-00009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5" name="Picture 1" descr="ALMASHRI_0">
          <a:extLst>
            <a:ext uri="{FF2B5EF4-FFF2-40B4-BE49-F238E27FC236}">
              <a16:creationId xmlns:a16="http://schemas.microsoft.com/office/drawing/2014/main" id="{00000000-0008-0000-0600-00009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6" name="Picture 1" descr="ALMASHRI_0">
          <a:extLst>
            <a:ext uri="{FF2B5EF4-FFF2-40B4-BE49-F238E27FC236}">
              <a16:creationId xmlns:a16="http://schemas.microsoft.com/office/drawing/2014/main" id="{00000000-0008-0000-0600-0000A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7" name="Picture 1" descr="ALMASHRI_0">
          <a:extLst>
            <a:ext uri="{FF2B5EF4-FFF2-40B4-BE49-F238E27FC236}">
              <a16:creationId xmlns:a16="http://schemas.microsoft.com/office/drawing/2014/main" id="{00000000-0008-0000-0600-0000A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8" name="Picture 1" descr="ALMASHRI_0">
          <a:extLst>
            <a:ext uri="{FF2B5EF4-FFF2-40B4-BE49-F238E27FC236}">
              <a16:creationId xmlns:a16="http://schemas.microsoft.com/office/drawing/2014/main" id="{00000000-0008-0000-0600-0000A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59" name="Picture 1" descr="ALMASHRI_0">
          <a:extLst>
            <a:ext uri="{FF2B5EF4-FFF2-40B4-BE49-F238E27FC236}">
              <a16:creationId xmlns:a16="http://schemas.microsoft.com/office/drawing/2014/main" id="{00000000-0008-0000-0600-0000A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0" name="Picture 1" descr="ALMASHRI_0">
          <a:extLst>
            <a:ext uri="{FF2B5EF4-FFF2-40B4-BE49-F238E27FC236}">
              <a16:creationId xmlns:a16="http://schemas.microsoft.com/office/drawing/2014/main" id="{00000000-0008-0000-0600-0000A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1" name="Picture 1" descr="ALMASHRI_0">
          <a:extLst>
            <a:ext uri="{FF2B5EF4-FFF2-40B4-BE49-F238E27FC236}">
              <a16:creationId xmlns:a16="http://schemas.microsoft.com/office/drawing/2014/main" id="{00000000-0008-0000-0600-0000A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2" name="Picture 1" descr="ALMASHRI_0">
          <a:extLst>
            <a:ext uri="{FF2B5EF4-FFF2-40B4-BE49-F238E27FC236}">
              <a16:creationId xmlns:a16="http://schemas.microsoft.com/office/drawing/2014/main" id="{00000000-0008-0000-0600-0000A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3" name="Picture 1" descr="ALMASHRI_0">
          <a:extLst>
            <a:ext uri="{FF2B5EF4-FFF2-40B4-BE49-F238E27FC236}">
              <a16:creationId xmlns:a16="http://schemas.microsoft.com/office/drawing/2014/main" id="{00000000-0008-0000-0600-0000A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4" name="Picture 1" descr="ALMASHRI_0">
          <a:extLst>
            <a:ext uri="{FF2B5EF4-FFF2-40B4-BE49-F238E27FC236}">
              <a16:creationId xmlns:a16="http://schemas.microsoft.com/office/drawing/2014/main" id="{00000000-0008-0000-0600-0000A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5" name="Picture 1" descr="ALMASHRI_0">
          <a:extLst>
            <a:ext uri="{FF2B5EF4-FFF2-40B4-BE49-F238E27FC236}">
              <a16:creationId xmlns:a16="http://schemas.microsoft.com/office/drawing/2014/main" id="{00000000-0008-0000-0600-0000A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6" name="Picture 1" descr="ALMASHRI_0">
          <a:extLst>
            <a:ext uri="{FF2B5EF4-FFF2-40B4-BE49-F238E27FC236}">
              <a16:creationId xmlns:a16="http://schemas.microsoft.com/office/drawing/2014/main" id="{00000000-0008-0000-0600-0000A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267" name="Picture 1" descr="ALMASHRI_0">
          <a:extLst>
            <a:ext uri="{FF2B5EF4-FFF2-40B4-BE49-F238E27FC236}">
              <a16:creationId xmlns:a16="http://schemas.microsoft.com/office/drawing/2014/main" id="{00000000-0008-0000-0600-0000A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68" name="Picture 1" descr="ALMASHRI_0">
          <a:extLst>
            <a:ext uri="{FF2B5EF4-FFF2-40B4-BE49-F238E27FC236}">
              <a16:creationId xmlns:a16="http://schemas.microsoft.com/office/drawing/2014/main" id="{00000000-0008-0000-0600-0000A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69" name="Picture 1" descr="ALMASHRI_0">
          <a:extLst>
            <a:ext uri="{FF2B5EF4-FFF2-40B4-BE49-F238E27FC236}">
              <a16:creationId xmlns:a16="http://schemas.microsoft.com/office/drawing/2014/main" id="{00000000-0008-0000-0600-0000A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0" name="Picture 1" descr="ALMASHRI_0">
          <a:extLst>
            <a:ext uri="{FF2B5EF4-FFF2-40B4-BE49-F238E27FC236}">
              <a16:creationId xmlns:a16="http://schemas.microsoft.com/office/drawing/2014/main" id="{00000000-0008-0000-0600-0000A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1" name="Picture 1" descr="ALMASHRI_0">
          <a:extLst>
            <a:ext uri="{FF2B5EF4-FFF2-40B4-BE49-F238E27FC236}">
              <a16:creationId xmlns:a16="http://schemas.microsoft.com/office/drawing/2014/main" id="{00000000-0008-0000-0600-0000A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2" name="Picture 1" descr="ALMASHRI_0">
          <a:extLst>
            <a:ext uri="{FF2B5EF4-FFF2-40B4-BE49-F238E27FC236}">
              <a16:creationId xmlns:a16="http://schemas.microsoft.com/office/drawing/2014/main" id="{00000000-0008-0000-0600-0000B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3" name="Picture 1" descr="ALMASHRI_0">
          <a:extLst>
            <a:ext uri="{FF2B5EF4-FFF2-40B4-BE49-F238E27FC236}">
              <a16:creationId xmlns:a16="http://schemas.microsoft.com/office/drawing/2014/main" id="{00000000-0008-0000-0600-0000B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4" name="Picture 1" descr="ALMASHRI_0">
          <a:extLst>
            <a:ext uri="{FF2B5EF4-FFF2-40B4-BE49-F238E27FC236}">
              <a16:creationId xmlns:a16="http://schemas.microsoft.com/office/drawing/2014/main" id="{00000000-0008-0000-0600-0000B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5" name="Picture 1" descr="ALMASHRI_0">
          <a:extLst>
            <a:ext uri="{FF2B5EF4-FFF2-40B4-BE49-F238E27FC236}">
              <a16:creationId xmlns:a16="http://schemas.microsoft.com/office/drawing/2014/main" id="{00000000-0008-0000-0600-0000B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6" name="Picture 1" descr="ALMASHRI_0">
          <a:extLst>
            <a:ext uri="{FF2B5EF4-FFF2-40B4-BE49-F238E27FC236}">
              <a16:creationId xmlns:a16="http://schemas.microsoft.com/office/drawing/2014/main" id="{00000000-0008-0000-0600-0000B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7" name="Picture 1" descr="ALMASHRI_0">
          <a:extLst>
            <a:ext uri="{FF2B5EF4-FFF2-40B4-BE49-F238E27FC236}">
              <a16:creationId xmlns:a16="http://schemas.microsoft.com/office/drawing/2014/main" id="{00000000-0008-0000-0600-0000B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8" name="Picture 1" descr="ALMASHRI_0">
          <a:extLst>
            <a:ext uri="{FF2B5EF4-FFF2-40B4-BE49-F238E27FC236}">
              <a16:creationId xmlns:a16="http://schemas.microsoft.com/office/drawing/2014/main" id="{00000000-0008-0000-0600-0000B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79" name="Picture 1" descr="ALMASHRI_0">
          <a:extLst>
            <a:ext uri="{FF2B5EF4-FFF2-40B4-BE49-F238E27FC236}">
              <a16:creationId xmlns:a16="http://schemas.microsoft.com/office/drawing/2014/main" id="{00000000-0008-0000-0600-0000B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80" name="Picture 1" descr="ALMASHRI_0">
          <a:extLst>
            <a:ext uri="{FF2B5EF4-FFF2-40B4-BE49-F238E27FC236}">
              <a16:creationId xmlns:a16="http://schemas.microsoft.com/office/drawing/2014/main" id="{00000000-0008-0000-0600-0000B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81" name="Picture 1" descr="ALMASHRI_0">
          <a:extLst>
            <a:ext uri="{FF2B5EF4-FFF2-40B4-BE49-F238E27FC236}">
              <a16:creationId xmlns:a16="http://schemas.microsoft.com/office/drawing/2014/main" id="{00000000-0008-0000-0600-0000B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82" name="Picture 1" descr="ALMASHRI_0">
          <a:extLst>
            <a:ext uri="{FF2B5EF4-FFF2-40B4-BE49-F238E27FC236}">
              <a16:creationId xmlns:a16="http://schemas.microsoft.com/office/drawing/2014/main" id="{00000000-0008-0000-0600-0000B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283" name="Picture 1" descr="ALMASHRI_0">
          <a:extLst>
            <a:ext uri="{FF2B5EF4-FFF2-40B4-BE49-F238E27FC236}">
              <a16:creationId xmlns:a16="http://schemas.microsoft.com/office/drawing/2014/main" id="{00000000-0008-0000-0600-0000B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84" name="Picture 1" descr="ALMASHRI_0">
          <a:extLst>
            <a:ext uri="{FF2B5EF4-FFF2-40B4-BE49-F238E27FC236}">
              <a16:creationId xmlns:a16="http://schemas.microsoft.com/office/drawing/2014/main" id="{00000000-0008-0000-0600-0000B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85" name="Picture 1" descr="ALMASHRI_0">
          <a:extLst>
            <a:ext uri="{FF2B5EF4-FFF2-40B4-BE49-F238E27FC236}">
              <a16:creationId xmlns:a16="http://schemas.microsoft.com/office/drawing/2014/main" id="{00000000-0008-0000-0600-0000B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86" name="Picture 1" descr="ALMASHRI_0">
          <a:extLst>
            <a:ext uri="{FF2B5EF4-FFF2-40B4-BE49-F238E27FC236}">
              <a16:creationId xmlns:a16="http://schemas.microsoft.com/office/drawing/2014/main" id="{00000000-0008-0000-0600-0000B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87" name="Picture 1" descr="ALMASHRI_0">
          <a:extLst>
            <a:ext uri="{FF2B5EF4-FFF2-40B4-BE49-F238E27FC236}">
              <a16:creationId xmlns:a16="http://schemas.microsoft.com/office/drawing/2014/main" id="{00000000-0008-0000-0600-0000B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88" name="Picture 1" descr="ALMASHRI_0">
          <a:extLst>
            <a:ext uri="{FF2B5EF4-FFF2-40B4-BE49-F238E27FC236}">
              <a16:creationId xmlns:a16="http://schemas.microsoft.com/office/drawing/2014/main" id="{00000000-0008-0000-0600-0000C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89" name="Picture 1" descr="ALMASHRI_0">
          <a:extLst>
            <a:ext uri="{FF2B5EF4-FFF2-40B4-BE49-F238E27FC236}">
              <a16:creationId xmlns:a16="http://schemas.microsoft.com/office/drawing/2014/main" id="{00000000-0008-0000-0600-0000C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0" name="Picture 1" descr="ALMASHRI_0">
          <a:extLst>
            <a:ext uri="{FF2B5EF4-FFF2-40B4-BE49-F238E27FC236}">
              <a16:creationId xmlns:a16="http://schemas.microsoft.com/office/drawing/2014/main" id="{00000000-0008-0000-0600-0000C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1" name="Picture 1" descr="ALMASHRI_0">
          <a:extLst>
            <a:ext uri="{FF2B5EF4-FFF2-40B4-BE49-F238E27FC236}">
              <a16:creationId xmlns:a16="http://schemas.microsoft.com/office/drawing/2014/main" id="{00000000-0008-0000-0600-0000C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2" name="Picture 1" descr="ALMASHRI_0">
          <a:extLst>
            <a:ext uri="{FF2B5EF4-FFF2-40B4-BE49-F238E27FC236}">
              <a16:creationId xmlns:a16="http://schemas.microsoft.com/office/drawing/2014/main" id="{00000000-0008-0000-0600-0000C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3" name="Picture 1" descr="ALMASHRI_0">
          <a:extLst>
            <a:ext uri="{FF2B5EF4-FFF2-40B4-BE49-F238E27FC236}">
              <a16:creationId xmlns:a16="http://schemas.microsoft.com/office/drawing/2014/main" id="{00000000-0008-0000-0600-0000C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4" name="Picture 1" descr="ALMASHRI_0">
          <a:extLst>
            <a:ext uri="{FF2B5EF4-FFF2-40B4-BE49-F238E27FC236}">
              <a16:creationId xmlns:a16="http://schemas.microsoft.com/office/drawing/2014/main" id="{00000000-0008-0000-0600-0000C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5" name="Picture 1" descr="ALMASHRI_0">
          <a:extLst>
            <a:ext uri="{FF2B5EF4-FFF2-40B4-BE49-F238E27FC236}">
              <a16:creationId xmlns:a16="http://schemas.microsoft.com/office/drawing/2014/main" id="{00000000-0008-0000-0600-0000C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6" name="Picture 1" descr="ALMASHRI_0">
          <a:extLst>
            <a:ext uri="{FF2B5EF4-FFF2-40B4-BE49-F238E27FC236}">
              <a16:creationId xmlns:a16="http://schemas.microsoft.com/office/drawing/2014/main" id="{00000000-0008-0000-0600-0000C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7" name="Picture 1" descr="ALMASHRI_0">
          <a:extLst>
            <a:ext uri="{FF2B5EF4-FFF2-40B4-BE49-F238E27FC236}">
              <a16:creationId xmlns:a16="http://schemas.microsoft.com/office/drawing/2014/main" id="{00000000-0008-0000-0600-0000C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8" name="Picture 1" descr="ALMASHRI_0">
          <a:extLst>
            <a:ext uri="{FF2B5EF4-FFF2-40B4-BE49-F238E27FC236}">
              <a16:creationId xmlns:a16="http://schemas.microsoft.com/office/drawing/2014/main" id="{00000000-0008-0000-0600-0000C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299" name="Picture 1" descr="ALMASHRI_0">
          <a:extLst>
            <a:ext uri="{FF2B5EF4-FFF2-40B4-BE49-F238E27FC236}">
              <a16:creationId xmlns:a16="http://schemas.microsoft.com/office/drawing/2014/main" id="{00000000-0008-0000-0600-0000C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0" name="Picture 1" descr="ALMASHRI_0">
          <a:extLst>
            <a:ext uri="{FF2B5EF4-FFF2-40B4-BE49-F238E27FC236}">
              <a16:creationId xmlns:a16="http://schemas.microsoft.com/office/drawing/2014/main" id="{00000000-0008-0000-0600-0000C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1" name="Picture 1" descr="ALMASHRI_0">
          <a:extLst>
            <a:ext uri="{FF2B5EF4-FFF2-40B4-BE49-F238E27FC236}">
              <a16:creationId xmlns:a16="http://schemas.microsoft.com/office/drawing/2014/main" id="{00000000-0008-0000-0600-0000C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2" name="Picture 1" descr="ALMASHRI_0">
          <a:extLst>
            <a:ext uri="{FF2B5EF4-FFF2-40B4-BE49-F238E27FC236}">
              <a16:creationId xmlns:a16="http://schemas.microsoft.com/office/drawing/2014/main" id="{00000000-0008-0000-0600-0000C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3" name="Picture 1" descr="ALMASHRI_0">
          <a:extLst>
            <a:ext uri="{FF2B5EF4-FFF2-40B4-BE49-F238E27FC236}">
              <a16:creationId xmlns:a16="http://schemas.microsoft.com/office/drawing/2014/main" id="{00000000-0008-0000-0600-0000C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4" name="Picture 1" descr="ALMASHRI_0">
          <a:extLst>
            <a:ext uri="{FF2B5EF4-FFF2-40B4-BE49-F238E27FC236}">
              <a16:creationId xmlns:a16="http://schemas.microsoft.com/office/drawing/2014/main" id="{00000000-0008-0000-0600-0000D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5" name="Picture 1" descr="ALMASHRI_0">
          <a:extLst>
            <a:ext uri="{FF2B5EF4-FFF2-40B4-BE49-F238E27FC236}">
              <a16:creationId xmlns:a16="http://schemas.microsoft.com/office/drawing/2014/main" id="{00000000-0008-0000-0600-0000D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6" name="Picture 1" descr="ALMASHRI_0">
          <a:extLst>
            <a:ext uri="{FF2B5EF4-FFF2-40B4-BE49-F238E27FC236}">
              <a16:creationId xmlns:a16="http://schemas.microsoft.com/office/drawing/2014/main" id="{00000000-0008-0000-0600-0000D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7" name="Picture 1" descr="ALMASHRI_0">
          <a:extLst>
            <a:ext uri="{FF2B5EF4-FFF2-40B4-BE49-F238E27FC236}">
              <a16:creationId xmlns:a16="http://schemas.microsoft.com/office/drawing/2014/main" id="{00000000-0008-0000-0600-0000D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8" name="Picture 1" descr="ALMASHRI_0">
          <a:extLst>
            <a:ext uri="{FF2B5EF4-FFF2-40B4-BE49-F238E27FC236}">
              <a16:creationId xmlns:a16="http://schemas.microsoft.com/office/drawing/2014/main" id="{00000000-0008-0000-0600-0000D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09" name="Picture 1" descr="ALMASHRI_0">
          <a:extLst>
            <a:ext uri="{FF2B5EF4-FFF2-40B4-BE49-F238E27FC236}">
              <a16:creationId xmlns:a16="http://schemas.microsoft.com/office/drawing/2014/main" id="{00000000-0008-0000-0600-0000D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10" name="Picture 1" descr="ALMASHRI_0">
          <a:extLst>
            <a:ext uri="{FF2B5EF4-FFF2-40B4-BE49-F238E27FC236}">
              <a16:creationId xmlns:a16="http://schemas.microsoft.com/office/drawing/2014/main" id="{00000000-0008-0000-0600-0000D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11" name="Picture 1" descr="ALMASHRI_0">
          <a:extLst>
            <a:ext uri="{FF2B5EF4-FFF2-40B4-BE49-F238E27FC236}">
              <a16:creationId xmlns:a16="http://schemas.microsoft.com/office/drawing/2014/main" id="{00000000-0008-0000-0600-0000D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12" name="Picture 1" descr="ALMASHRI_0">
          <a:extLst>
            <a:ext uri="{FF2B5EF4-FFF2-40B4-BE49-F238E27FC236}">
              <a16:creationId xmlns:a16="http://schemas.microsoft.com/office/drawing/2014/main" id="{00000000-0008-0000-0600-0000D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13" name="Picture 1" descr="ALMASHRI_0">
          <a:extLst>
            <a:ext uri="{FF2B5EF4-FFF2-40B4-BE49-F238E27FC236}">
              <a16:creationId xmlns:a16="http://schemas.microsoft.com/office/drawing/2014/main" id="{00000000-0008-0000-0600-0000D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14" name="Picture 1" descr="ALMASHRI_0">
          <a:extLst>
            <a:ext uri="{FF2B5EF4-FFF2-40B4-BE49-F238E27FC236}">
              <a16:creationId xmlns:a16="http://schemas.microsoft.com/office/drawing/2014/main" id="{00000000-0008-0000-0600-0000D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15" name="Picture 1" descr="ALMASHRI_0">
          <a:extLst>
            <a:ext uri="{FF2B5EF4-FFF2-40B4-BE49-F238E27FC236}">
              <a16:creationId xmlns:a16="http://schemas.microsoft.com/office/drawing/2014/main" id="{00000000-0008-0000-0600-0000D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16" name="Picture 1" descr="ALMASHRI_0">
          <a:extLst>
            <a:ext uri="{FF2B5EF4-FFF2-40B4-BE49-F238E27FC236}">
              <a16:creationId xmlns:a16="http://schemas.microsoft.com/office/drawing/2014/main" id="{00000000-0008-0000-0600-0000D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17" name="Picture 1" descr="ALMASHRI_0">
          <a:extLst>
            <a:ext uri="{FF2B5EF4-FFF2-40B4-BE49-F238E27FC236}">
              <a16:creationId xmlns:a16="http://schemas.microsoft.com/office/drawing/2014/main" id="{00000000-0008-0000-0600-0000D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18" name="Picture 1" descr="ALMASHRI_0">
          <a:extLst>
            <a:ext uri="{FF2B5EF4-FFF2-40B4-BE49-F238E27FC236}">
              <a16:creationId xmlns:a16="http://schemas.microsoft.com/office/drawing/2014/main" id="{00000000-0008-0000-0600-0000D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19" name="Picture 1" descr="ALMASHRI_0">
          <a:extLst>
            <a:ext uri="{FF2B5EF4-FFF2-40B4-BE49-F238E27FC236}">
              <a16:creationId xmlns:a16="http://schemas.microsoft.com/office/drawing/2014/main" id="{00000000-0008-0000-0600-0000D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0" name="Picture 1" descr="ALMASHRI_0">
          <a:extLst>
            <a:ext uri="{FF2B5EF4-FFF2-40B4-BE49-F238E27FC236}">
              <a16:creationId xmlns:a16="http://schemas.microsoft.com/office/drawing/2014/main" id="{00000000-0008-0000-0600-0000E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1" name="Picture 1" descr="ALMASHRI_0">
          <a:extLst>
            <a:ext uri="{FF2B5EF4-FFF2-40B4-BE49-F238E27FC236}">
              <a16:creationId xmlns:a16="http://schemas.microsoft.com/office/drawing/2014/main" id="{00000000-0008-0000-0600-0000E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2" name="Picture 1" descr="ALMASHRI_0">
          <a:extLst>
            <a:ext uri="{FF2B5EF4-FFF2-40B4-BE49-F238E27FC236}">
              <a16:creationId xmlns:a16="http://schemas.microsoft.com/office/drawing/2014/main" id="{00000000-0008-0000-0600-0000E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3" name="Picture 1" descr="ALMASHRI_0">
          <a:extLst>
            <a:ext uri="{FF2B5EF4-FFF2-40B4-BE49-F238E27FC236}">
              <a16:creationId xmlns:a16="http://schemas.microsoft.com/office/drawing/2014/main" id="{00000000-0008-0000-0600-0000E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4" name="Picture 1" descr="ALMASHRI_0">
          <a:extLst>
            <a:ext uri="{FF2B5EF4-FFF2-40B4-BE49-F238E27FC236}">
              <a16:creationId xmlns:a16="http://schemas.microsoft.com/office/drawing/2014/main" id="{00000000-0008-0000-0600-0000E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5" name="Picture 1" descr="ALMASHRI_0">
          <a:extLst>
            <a:ext uri="{FF2B5EF4-FFF2-40B4-BE49-F238E27FC236}">
              <a16:creationId xmlns:a16="http://schemas.microsoft.com/office/drawing/2014/main" id="{00000000-0008-0000-0600-0000E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6" name="Picture 1" descr="ALMASHRI_0">
          <a:extLst>
            <a:ext uri="{FF2B5EF4-FFF2-40B4-BE49-F238E27FC236}">
              <a16:creationId xmlns:a16="http://schemas.microsoft.com/office/drawing/2014/main" id="{00000000-0008-0000-0600-0000E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7" name="Picture 1" descr="ALMASHRI_0">
          <a:extLst>
            <a:ext uri="{FF2B5EF4-FFF2-40B4-BE49-F238E27FC236}">
              <a16:creationId xmlns:a16="http://schemas.microsoft.com/office/drawing/2014/main" id="{00000000-0008-0000-0600-0000E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8" name="Picture 1" descr="ALMASHRI_0">
          <a:extLst>
            <a:ext uri="{FF2B5EF4-FFF2-40B4-BE49-F238E27FC236}">
              <a16:creationId xmlns:a16="http://schemas.microsoft.com/office/drawing/2014/main" id="{00000000-0008-0000-0600-0000E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29" name="Picture 1" descr="ALMASHRI_0">
          <a:extLst>
            <a:ext uri="{FF2B5EF4-FFF2-40B4-BE49-F238E27FC236}">
              <a16:creationId xmlns:a16="http://schemas.microsoft.com/office/drawing/2014/main" id="{00000000-0008-0000-0600-0000E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30" name="Picture 1" descr="ALMASHRI_0">
          <a:extLst>
            <a:ext uri="{FF2B5EF4-FFF2-40B4-BE49-F238E27FC236}">
              <a16:creationId xmlns:a16="http://schemas.microsoft.com/office/drawing/2014/main" id="{00000000-0008-0000-0600-0000E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31" name="Picture 1" descr="ALMASHRI_0">
          <a:extLst>
            <a:ext uri="{FF2B5EF4-FFF2-40B4-BE49-F238E27FC236}">
              <a16:creationId xmlns:a16="http://schemas.microsoft.com/office/drawing/2014/main" id="{00000000-0008-0000-0600-0000E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2" name="Picture 1" descr="ALMASHRI_0">
          <a:extLst>
            <a:ext uri="{FF2B5EF4-FFF2-40B4-BE49-F238E27FC236}">
              <a16:creationId xmlns:a16="http://schemas.microsoft.com/office/drawing/2014/main" id="{00000000-0008-0000-0600-0000E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3" name="Picture 1" descr="ALMASHRI_0">
          <a:extLst>
            <a:ext uri="{FF2B5EF4-FFF2-40B4-BE49-F238E27FC236}">
              <a16:creationId xmlns:a16="http://schemas.microsoft.com/office/drawing/2014/main" id="{00000000-0008-0000-0600-0000E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4" name="Picture 1" descr="ALMASHRI_0">
          <a:extLst>
            <a:ext uri="{FF2B5EF4-FFF2-40B4-BE49-F238E27FC236}">
              <a16:creationId xmlns:a16="http://schemas.microsoft.com/office/drawing/2014/main" id="{00000000-0008-0000-0600-0000E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5" name="Picture 1" descr="ALMASHRI_0">
          <a:extLst>
            <a:ext uri="{FF2B5EF4-FFF2-40B4-BE49-F238E27FC236}">
              <a16:creationId xmlns:a16="http://schemas.microsoft.com/office/drawing/2014/main" id="{00000000-0008-0000-0600-0000E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6" name="Picture 1" descr="ALMASHRI_0">
          <a:extLst>
            <a:ext uri="{FF2B5EF4-FFF2-40B4-BE49-F238E27FC236}">
              <a16:creationId xmlns:a16="http://schemas.microsoft.com/office/drawing/2014/main" id="{00000000-0008-0000-0600-0000F0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7" name="Picture 1" descr="ALMASHRI_0">
          <a:extLst>
            <a:ext uri="{FF2B5EF4-FFF2-40B4-BE49-F238E27FC236}">
              <a16:creationId xmlns:a16="http://schemas.microsoft.com/office/drawing/2014/main" id="{00000000-0008-0000-0600-0000F1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8" name="Picture 1" descr="ALMASHRI_0">
          <a:extLst>
            <a:ext uri="{FF2B5EF4-FFF2-40B4-BE49-F238E27FC236}">
              <a16:creationId xmlns:a16="http://schemas.microsoft.com/office/drawing/2014/main" id="{00000000-0008-0000-0600-0000F2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39" name="Picture 1" descr="ALMASHRI_0">
          <a:extLst>
            <a:ext uri="{FF2B5EF4-FFF2-40B4-BE49-F238E27FC236}">
              <a16:creationId xmlns:a16="http://schemas.microsoft.com/office/drawing/2014/main" id="{00000000-0008-0000-0600-0000F3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0" name="Picture 1" descr="ALMASHRI_0">
          <a:extLst>
            <a:ext uri="{FF2B5EF4-FFF2-40B4-BE49-F238E27FC236}">
              <a16:creationId xmlns:a16="http://schemas.microsoft.com/office/drawing/2014/main" id="{00000000-0008-0000-0600-0000F4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1" name="Picture 1" descr="ALMASHRI_0">
          <a:extLst>
            <a:ext uri="{FF2B5EF4-FFF2-40B4-BE49-F238E27FC236}">
              <a16:creationId xmlns:a16="http://schemas.microsoft.com/office/drawing/2014/main" id="{00000000-0008-0000-0600-0000F5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2" name="Picture 1" descr="ALMASHRI_0">
          <a:extLst>
            <a:ext uri="{FF2B5EF4-FFF2-40B4-BE49-F238E27FC236}">
              <a16:creationId xmlns:a16="http://schemas.microsoft.com/office/drawing/2014/main" id="{00000000-0008-0000-0600-0000F6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3" name="Picture 1" descr="ALMASHRI_0">
          <a:extLst>
            <a:ext uri="{FF2B5EF4-FFF2-40B4-BE49-F238E27FC236}">
              <a16:creationId xmlns:a16="http://schemas.microsoft.com/office/drawing/2014/main" id="{00000000-0008-0000-0600-0000F7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4" name="Picture 1" descr="ALMASHRI_0">
          <a:extLst>
            <a:ext uri="{FF2B5EF4-FFF2-40B4-BE49-F238E27FC236}">
              <a16:creationId xmlns:a16="http://schemas.microsoft.com/office/drawing/2014/main" id="{00000000-0008-0000-0600-0000F8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5" name="Picture 1" descr="ALMASHRI_0">
          <a:extLst>
            <a:ext uri="{FF2B5EF4-FFF2-40B4-BE49-F238E27FC236}">
              <a16:creationId xmlns:a16="http://schemas.microsoft.com/office/drawing/2014/main" id="{00000000-0008-0000-0600-0000F9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6" name="Picture 1" descr="ALMASHRI_0">
          <a:extLst>
            <a:ext uri="{FF2B5EF4-FFF2-40B4-BE49-F238E27FC236}">
              <a16:creationId xmlns:a16="http://schemas.microsoft.com/office/drawing/2014/main" id="{00000000-0008-0000-0600-0000FA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26720"/>
    <xdr:pic>
      <xdr:nvPicPr>
        <xdr:cNvPr id="4347" name="Picture 1" descr="ALMASHRI_0">
          <a:extLst>
            <a:ext uri="{FF2B5EF4-FFF2-40B4-BE49-F238E27FC236}">
              <a16:creationId xmlns:a16="http://schemas.microsoft.com/office/drawing/2014/main" id="{00000000-0008-0000-0600-0000FB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48" name="Picture 1" descr="ALMASHRI_0">
          <a:extLst>
            <a:ext uri="{FF2B5EF4-FFF2-40B4-BE49-F238E27FC236}">
              <a16:creationId xmlns:a16="http://schemas.microsoft.com/office/drawing/2014/main" id="{00000000-0008-0000-0600-0000FC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49" name="Picture 1" descr="ALMASHRI_0">
          <a:extLst>
            <a:ext uri="{FF2B5EF4-FFF2-40B4-BE49-F238E27FC236}">
              <a16:creationId xmlns:a16="http://schemas.microsoft.com/office/drawing/2014/main" id="{00000000-0008-0000-0600-0000FD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0" name="Picture 1" descr="ALMASHRI_0">
          <a:extLst>
            <a:ext uri="{FF2B5EF4-FFF2-40B4-BE49-F238E27FC236}">
              <a16:creationId xmlns:a16="http://schemas.microsoft.com/office/drawing/2014/main" id="{00000000-0008-0000-0600-0000FE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1" name="Picture 1" descr="ALMASHRI_0">
          <a:extLst>
            <a:ext uri="{FF2B5EF4-FFF2-40B4-BE49-F238E27FC236}">
              <a16:creationId xmlns:a16="http://schemas.microsoft.com/office/drawing/2014/main" id="{00000000-0008-0000-0600-0000FF10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2" name="Picture 1" descr="ALMASHRI_0">
          <a:extLst>
            <a:ext uri="{FF2B5EF4-FFF2-40B4-BE49-F238E27FC236}">
              <a16:creationId xmlns:a16="http://schemas.microsoft.com/office/drawing/2014/main" id="{00000000-0008-0000-0600-00000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3" name="Picture 1" descr="ALMASHRI_0">
          <a:extLst>
            <a:ext uri="{FF2B5EF4-FFF2-40B4-BE49-F238E27FC236}">
              <a16:creationId xmlns:a16="http://schemas.microsoft.com/office/drawing/2014/main" id="{00000000-0008-0000-0600-00000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4" name="Picture 1" descr="ALMASHRI_0">
          <a:extLst>
            <a:ext uri="{FF2B5EF4-FFF2-40B4-BE49-F238E27FC236}">
              <a16:creationId xmlns:a16="http://schemas.microsoft.com/office/drawing/2014/main" id="{00000000-0008-0000-0600-00000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5" name="Picture 1" descr="ALMASHRI_0">
          <a:extLst>
            <a:ext uri="{FF2B5EF4-FFF2-40B4-BE49-F238E27FC236}">
              <a16:creationId xmlns:a16="http://schemas.microsoft.com/office/drawing/2014/main" id="{00000000-0008-0000-0600-00000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6" name="Picture 1" descr="ALMASHRI_0">
          <a:extLst>
            <a:ext uri="{FF2B5EF4-FFF2-40B4-BE49-F238E27FC236}">
              <a16:creationId xmlns:a16="http://schemas.microsoft.com/office/drawing/2014/main" id="{00000000-0008-0000-0600-00000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7" name="Picture 1" descr="ALMASHRI_0">
          <a:extLst>
            <a:ext uri="{FF2B5EF4-FFF2-40B4-BE49-F238E27FC236}">
              <a16:creationId xmlns:a16="http://schemas.microsoft.com/office/drawing/2014/main" id="{00000000-0008-0000-0600-00000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8" name="Picture 1" descr="ALMASHRI_0">
          <a:extLst>
            <a:ext uri="{FF2B5EF4-FFF2-40B4-BE49-F238E27FC236}">
              <a16:creationId xmlns:a16="http://schemas.microsoft.com/office/drawing/2014/main" id="{00000000-0008-0000-0600-00000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59" name="Picture 1" descr="ALMASHRI_0">
          <a:extLst>
            <a:ext uri="{FF2B5EF4-FFF2-40B4-BE49-F238E27FC236}">
              <a16:creationId xmlns:a16="http://schemas.microsoft.com/office/drawing/2014/main" id="{00000000-0008-0000-0600-00000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60" name="Picture 1" descr="ALMASHRI_0">
          <a:extLst>
            <a:ext uri="{FF2B5EF4-FFF2-40B4-BE49-F238E27FC236}">
              <a16:creationId xmlns:a16="http://schemas.microsoft.com/office/drawing/2014/main" id="{00000000-0008-0000-0600-00000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61" name="Picture 1" descr="ALMASHRI_0">
          <a:extLst>
            <a:ext uri="{FF2B5EF4-FFF2-40B4-BE49-F238E27FC236}">
              <a16:creationId xmlns:a16="http://schemas.microsoft.com/office/drawing/2014/main" id="{00000000-0008-0000-0600-00000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62" name="Picture 1" descr="ALMASHRI_0">
          <a:extLst>
            <a:ext uri="{FF2B5EF4-FFF2-40B4-BE49-F238E27FC236}">
              <a16:creationId xmlns:a16="http://schemas.microsoft.com/office/drawing/2014/main" id="{00000000-0008-0000-0600-00000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417195"/>
    <xdr:pic>
      <xdr:nvPicPr>
        <xdr:cNvPr id="4363" name="Picture 1" descr="ALMASHRI_0">
          <a:extLst>
            <a:ext uri="{FF2B5EF4-FFF2-40B4-BE49-F238E27FC236}">
              <a16:creationId xmlns:a16="http://schemas.microsoft.com/office/drawing/2014/main" id="{00000000-0008-0000-0600-00000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64" name="Picture 1" descr="ALMASHRI_0">
          <a:extLst>
            <a:ext uri="{FF2B5EF4-FFF2-40B4-BE49-F238E27FC236}">
              <a16:creationId xmlns:a16="http://schemas.microsoft.com/office/drawing/2014/main" id="{00000000-0008-0000-0600-00000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65" name="Picture 1" descr="ALMASHRI_0">
          <a:extLst>
            <a:ext uri="{FF2B5EF4-FFF2-40B4-BE49-F238E27FC236}">
              <a16:creationId xmlns:a16="http://schemas.microsoft.com/office/drawing/2014/main" id="{00000000-0008-0000-0600-00000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66" name="Picture 1" descr="ALMASHRI_0">
          <a:extLst>
            <a:ext uri="{FF2B5EF4-FFF2-40B4-BE49-F238E27FC236}">
              <a16:creationId xmlns:a16="http://schemas.microsoft.com/office/drawing/2014/main" id="{00000000-0008-0000-0600-00000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67" name="Picture 1" descr="ALMASHRI_0">
          <a:extLst>
            <a:ext uri="{FF2B5EF4-FFF2-40B4-BE49-F238E27FC236}">
              <a16:creationId xmlns:a16="http://schemas.microsoft.com/office/drawing/2014/main" id="{00000000-0008-0000-0600-00000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68" name="Picture 1" descr="ALMASHRI_0">
          <a:extLst>
            <a:ext uri="{FF2B5EF4-FFF2-40B4-BE49-F238E27FC236}">
              <a16:creationId xmlns:a16="http://schemas.microsoft.com/office/drawing/2014/main" id="{00000000-0008-0000-0600-00001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69" name="Picture 1" descr="ALMASHRI_0">
          <a:extLst>
            <a:ext uri="{FF2B5EF4-FFF2-40B4-BE49-F238E27FC236}">
              <a16:creationId xmlns:a16="http://schemas.microsoft.com/office/drawing/2014/main" id="{00000000-0008-0000-0600-00001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0" name="Picture 1" descr="ALMASHRI_0">
          <a:extLst>
            <a:ext uri="{FF2B5EF4-FFF2-40B4-BE49-F238E27FC236}">
              <a16:creationId xmlns:a16="http://schemas.microsoft.com/office/drawing/2014/main" id="{00000000-0008-0000-0600-00001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1" name="Picture 1" descr="ALMASHRI_0">
          <a:extLst>
            <a:ext uri="{FF2B5EF4-FFF2-40B4-BE49-F238E27FC236}">
              <a16:creationId xmlns:a16="http://schemas.microsoft.com/office/drawing/2014/main" id="{00000000-0008-0000-0600-00001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2" name="Picture 1" descr="ALMASHRI_0">
          <a:extLst>
            <a:ext uri="{FF2B5EF4-FFF2-40B4-BE49-F238E27FC236}">
              <a16:creationId xmlns:a16="http://schemas.microsoft.com/office/drawing/2014/main" id="{00000000-0008-0000-0600-00001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3" name="Picture 1" descr="ALMASHRI_0">
          <a:extLst>
            <a:ext uri="{FF2B5EF4-FFF2-40B4-BE49-F238E27FC236}">
              <a16:creationId xmlns:a16="http://schemas.microsoft.com/office/drawing/2014/main" id="{00000000-0008-0000-0600-00001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4" name="Picture 1" descr="ALMASHRI_0">
          <a:extLst>
            <a:ext uri="{FF2B5EF4-FFF2-40B4-BE49-F238E27FC236}">
              <a16:creationId xmlns:a16="http://schemas.microsoft.com/office/drawing/2014/main" id="{00000000-0008-0000-0600-00001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5" name="Picture 1" descr="ALMASHRI_0">
          <a:extLst>
            <a:ext uri="{FF2B5EF4-FFF2-40B4-BE49-F238E27FC236}">
              <a16:creationId xmlns:a16="http://schemas.microsoft.com/office/drawing/2014/main" id="{00000000-0008-0000-0600-00001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6" name="Picture 1" descr="ALMASHRI_0">
          <a:extLst>
            <a:ext uri="{FF2B5EF4-FFF2-40B4-BE49-F238E27FC236}">
              <a16:creationId xmlns:a16="http://schemas.microsoft.com/office/drawing/2014/main" id="{00000000-0008-0000-0600-00001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7" name="Picture 1" descr="ALMASHRI_0">
          <a:extLst>
            <a:ext uri="{FF2B5EF4-FFF2-40B4-BE49-F238E27FC236}">
              <a16:creationId xmlns:a16="http://schemas.microsoft.com/office/drawing/2014/main" id="{00000000-0008-0000-0600-00001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8" name="Picture 1" descr="ALMASHRI_0">
          <a:extLst>
            <a:ext uri="{FF2B5EF4-FFF2-40B4-BE49-F238E27FC236}">
              <a16:creationId xmlns:a16="http://schemas.microsoft.com/office/drawing/2014/main" id="{00000000-0008-0000-0600-00001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94335"/>
    <xdr:pic>
      <xdr:nvPicPr>
        <xdr:cNvPr id="4379" name="Picture 1" descr="ALMASHRI_0">
          <a:extLst>
            <a:ext uri="{FF2B5EF4-FFF2-40B4-BE49-F238E27FC236}">
              <a16:creationId xmlns:a16="http://schemas.microsoft.com/office/drawing/2014/main" id="{00000000-0008-0000-0600-00001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0" name="Picture 1" descr="ALMASHRI_0">
          <a:extLst>
            <a:ext uri="{FF2B5EF4-FFF2-40B4-BE49-F238E27FC236}">
              <a16:creationId xmlns:a16="http://schemas.microsoft.com/office/drawing/2014/main" id="{00000000-0008-0000-0600-00001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1" name="Picture 1" descr="ALMASHRI_0">
          <a:extLst>
            <a:ext uri="{FF2B5EF4-FFF2-40B4-BE49-F238E27FC236}">
              <a16:creationId xmlns:a16="http://schemas.microsoft.com/office/drawing/2014/main" id="{00000000-0008-0000-0600-00001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2" name="Picture 1" descr="ALMASHRI_0">
          <a:extLst>
            <a:ext uri="{FF2B5EF4-FFF2-40B4-BE49-F238E27FC236}">
              <a16:creationId xmlns:a16="http://schemas.microsoft.com/office/drawing/2014/main" id="{00000000-0008-0000-0600-00001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3" name="Picture 1" descr="ALMASHRI_0">
          <a:extLst>
            <a:ext uri="{FF2B5EF4-FFF2-40B4-BE49-F238E27FC236}">
              <a16:creationId xmlns:a16="http://schemas.microsoft.com/office/drawing/2014/main" id="{00000000-0008-0000-0600-00001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4" name="Picture 1" descr="ALMASHRI_0">
          <a:extLst>
            <a:ext uri="{FF2B5EF4-FFF2-40B4-BE49-F238E27FC236}">
              <a16:creationId xmlns:a16="http://schemas.microsoft.com/office/drawing/2014/main" id="{00000000-0008-0000-0600-00002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5" name="Picture 1" descr="ALMASHRI_0">
          <a:extLst>
            <a:ext uri="{FF2B5EF4-FFF2-40B4-BE49-F238E27FC236}">
              <a16:creationId xmlns:a16="http://schemas.microsoft.com/office/drawing/2014/main" id="{00000000-0008-0000-0600-00002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6" name="Picture 1" descr="ALMASHRI_0">
          <a:extLst>
            <a:ext uri="{FF2B5EF4-FFF2-40B4-BE49-F238E27FC236}">
              <a16:creationId xmlns:a16="http://schemas.microsoft.com/office/drawing/2014/main" id="{00000000-0008-0000-0600-00002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7" name="Picture 1" descr="ALMASHRI_0">
          <a:extLst>
            <a:ext uri="{FF2B5EF4-FFF2-40B4-BE49-F238E27FC236}">
              <a16:creationId xmlns:a16="http://schemas.microsoft.com/office/drawing/2014/main" id="{00000000-0008-0000-0600-00002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8" name="Picture 1" descr="ALMASHRI_0">
          <a:extLst>
            <a:ext uri="{FF2B5EF4-FFF2-40B4-BE49-F238E27FC236}">
              <a16:creationId xmlns:a16="http://schemas.microsoft.com/office/drawing/2014/main" id="{00000000-0008-0000-0600-00002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89" name="Picture 1" descr="ALMASHRI_0">
          <a:extLst>
            <a:ext uri="{FF2B5EF4-FFF2-40B4-BE49-F238E27FC236}">
              <a16:creationId xmlns:a16="http://schemas.microsoft.com/office/drawing/2014/main" id="{00000000-0008-0000-0600-00002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90" name="Picture 1" descr="ALMASHRI_0">
          <a:extLst>
            <a:ext uri="{FF2B5EF4-FFF2-40B4-BE49-F238E27FC236}">
              <a16:creationId xmlns:a16="http://schemas.microsoft.com/office/drawing/2014/main" id="{00000000-0008-0000-0600-00002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91" name="Picture 1" descr="ALMASHRI_0">
          <a:extLst>
            <a:ext uri="{FF2B5EF4-FFF2-40B4-BE49-F238E27FC236}">
              <a16:creationId xmlns:a16="http://schemas.microsoft.com/office/drawing/2014/main" id="{00000000-0008-0000-0600-00002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92" name="Picture 1" descr="ALMASHRI_0">
          <a:extLst>
            <a:ext uri="{FF2B5EF4-FFF2-40B4-BE49-F238E27FC236}">
              <a16:creationId xmlns:a16="http://schemas.microsoft.com/office/drawing/2014/main" id="{00000000-0008-0000-0600-00002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93" name="Picture 1" descr="ALMASHRI_0">
          <a:extLst>
            <a:ext uri="{FF2B5EF4-FFF2-40B4-BE49-F238E27FC236}">
              <a16:creationId xmlns:a16="http://schemas.microsoft.com/office/drawing/2014/main" id="{00000000-0008-0000-0600-00002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94" name="Picture 1" descr="ALMASHRI_0">
          <a:extLst>
            <a:ext uri="{FF2B5EF4-FFF2-40B4-BE49-F238E27FC236}">
              <a16:creationId xmlns:a16="http://schemas.microsoft.com/office/drawing/2014/main" id="{00000000-0008-0000-0600-00002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202</xdr:row>
      <xdr:rowOff>0</xdr:rowOff>
    </xdr:from>
    <xdr:ext cx="0" cy="384810"/>
    <xdr:pic>
      <xdr:nvPicPr>
        <xdr:cNvPr id="4395" name="Picture 1" descr="ALMASHRI_0">
          <a:extLst>
            <a:ext uri="{FF2B5EF4-FFF2-40B4-BE49-F238E27FC236}">
              <a16:creationId xmlns:a16="http://schemas.microsoft.com/office/drawing/2014/main" id="{00000000-0008-0000-0600-00002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3321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396" name="Picture 1" descr="ALMASHRI_0">
          <a:extLst>
            <a:ext uri="{FF2B5EF4-FFF2-40B4-BE49-F238E27FC236}">
              <a16:creationId xmlns:a16="http://schemas.microsoft.com/office/drawing/2014/main" id="{00000000-0008-0000-0600-00002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397" name="Picture 1" descr="ALMASHRI_0">
          <a:extLst>
            <a:ext uri="{FF2B5EF4-FFF2-40B4-BE49-F238E27FC236}">
              <a16:creationId xmlns:a16="http://schemas.microsoft.com/office/drawing/2014/main" id="{00000000-0008-0000-0600-00002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398" name="Picture 1" descr="ALMASHRI_0">
          <a:extLst>
            <a:ext uri="{FF2B5EF4-FFF2-40B4-BE49-F238E27FC236}">
              <a16:creationId xmlns:a16="http://schemas.microsoft.com/office/drawing/2014/main" id="{00000000-0008-0000-0600-00002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399" name="Picture 1" descr="ALMASHRI_0">
          <a:extLst>
            <a:ext uri="{FF2B5EF4-FFF2-40B4-BE49-F238E27FC236}">
              <a16:creationId xmlns:a16="http://schemas.microsoft.com/office/drawing/2014/main" id="{00000000-0008-0000-0600-00002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0" name="Picture 1" descr="ALMASHRI_0">
          <a:extLst>
            <a:ext uri="{FF2B5EF4-FFF2-40B4-BE49-F238E27FC236}">
              <a16:creationId xmlns:a16="http://schemas.microsoft.com/office/drawing/2014/main" id="{00000000-0008-0000-0600-00003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1" name="Picture 1" descr="ALMASHRI_0">
          <a:extLst>
            <a:ext uri="{FF2B5EF4-FFF2-40B4-BE49-F238E27FC236}">
              <a16:creationId xmlns:a16="http://schemas.microsoft.com/office/drawing/2014/main" id="{00000000-0008-0000-0600-00003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2" name="Picture 1" descr="ALMASHRI_0">
          <a:extLst>
            <a:ext uri="{FF2B5EF4-FFF2-40B4-BE49-F238E27FC236}">
              <a16:creationId xmlns:a16="http://schemas.microsoft.com/office/drawing/2014/main" id="{00000000-0008-0000-0600-00003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3" name="Picture 1" descr="ALMASHRI_0">
          <a:extLst>
            <a:ext uri="{FF2B5EF4-FFF2-40B4-BE49-F238E27FC236}">
              <a16:creationId xmlns:a16="http://schemas.microsoft.com/office/drawing/2014/main" id="{00000000-0008-0000-0600-00003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4" name="Picture 1" descr="ALMASHRI_0">
          <a:extLst>
            <a:ext uri="{FF2B5EF4-FFF2-40B4-BE49-F238E27FC236}">
              <a16:creationId xmlns:a16="http://schemas.microsoft.com/office/drawing/2014/main" id="{00000000-0008-0000-0600-00003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5" name="Picture 1" descr="ALMASHRI_0">
          <a:extLst>
            <a:ext uri="{FF2B5EF4-FFF2-40B4-BE49-F238E27FC236}">
              <a16:creationId xmlns:a16="http://schemas.microsoft.com/office/drawing/2014/main" id="{00000000-0008-0000-0600-00003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6" name="Picture 1" descr="ALMASHRI_0">
          <a:extLst>
            <a:ext uri="{FF2B5EF4-FFF2-40B4-BE49-F238E27FC236}">
              <a16:creationId xmlns:a16="http://schemas.microsoft.com/office/drawing/2014/main" id="{00000000-0008-0000-0600-00003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7" name="Picture 1" descr="ALMASHRI_0">
          <a:extLst>
            <a:ext uri="{FF2B5EF4-FFF2-40B4-BE49-F238E27FC236}">
              <a16:creationId xmlns:a16="http://schemas.microsoft.com/office/drawing/2014/main" id="{00000000-0008-0000-0600-00003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8" name="Picture 1" descr="ALMASHRI_0">
          <a:extLst>
            <a:ext uri="{FF2B5EF4-FFF2-40B4-BE49-F238E27FC236}">
              <a16:creationId xmlns:a16="http://schemas.microsoft.com/office/drawing/2014/main" id="{00000000-0008-0000-0600-00003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09" name="Picture 1" descr="ALMASHRI_0">
          <a:extLst>
            <a:ext uri="{FF2B5EF4-FFF2-40B4-BE49-F238E27FC236}">
              <a16:creationId xmlns:a16="http://schemas.microsoft.com/office/drawing/2014/main" id="{00000000-0008-0000-0600-00003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10" name="Picture 1" descr="ALMASHRI_0">
          <a:extLst>
            <a:ext uri="{FF2B5EF4-FFF2-40B4-BE49-F238E27FC236}">
              <a16:creationId xmlns:a16="http://schemas.microsoft.com/office/drawing/2014/main" id="{00000000-0008-0000-0600-00003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11" name="Picture 1" descr="ALMASHRI_0">
          <a:extLst>
            <a:ext uri="{FF2B5EF4-FFF2-40B4-BE49-F238E27FC236}">
              <a16:creationId xmlns:a16="http://schemas.microsoft.com/office/drawing/2014/main" id="{00000000-0008-0000-0600-00003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2" name="Picture 1" descr="ALMASHRI_0">
          <a:extLst>
            <a:ext uri="{FF2B5EF4-FFF2-40B4-BE49-F238E27FC236}">
              <a16:creationId xmlns:a16="http://schemas.microsoft.com/office/drawing/2014/main" id="{00000000-0008-0000-0600-00003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3" name="Picture 1" descr="ALMASHRI_0">
          <a:extLst>
            <a:ext uri="{FF2B5EF4-FFF2-40B4-BE49-F238E27FC236}">
              <a16:creationId xmlns:a16="http://schemas.microsoft.com/office/drawing/2014/main" id="{00000000-0008-0000-0600-00003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4" name="Picture 1" descr="ALMASHRI_0">
          <a:extLst>
            <a:ext uri="{FF2B5EF4-FFF2-40B4-BE49-F238E27FC236}">
              <a16:creationId xmlns:a16="http://schemas.microsoft.com/office/drawing/2014/main" id="{00000000-0008-0000-0600-00003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5" name="Picture 1" descr="ALMASHRI_0">
          <a:extLst>
            <a:ext uri="{FF2B5EF4-FFF2-40B4-BE49-F238E27FC236}">
              <a16:creationId xmlns:a16="http://schemas.microsoft.com/office/drawing/2014/main" id="{00000000-0008-0000-0600-00003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6" name="Picture 1" descr="ALMASHRI_0">
          <a:extLst>
            <a:ext uri="{FF2B5EF4-FFF2-40B4-BE49-F238E27FC236}">
              <a16:creationId xmlns:a16="http://schemas.microsoft.com/office/drawing/2014/main" id="{00000000-0008-0000-0600-00004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7" name="Picture 1" descr="ALMASHRI_0">
          <a:extLst>
            <a:ext uri="{FF2B5EF4-FFF2-40B4-BE49-F238E27FC236}">
              <a16:creationId xmlns:a16="http://schemas.microsoft.com/office/drawing/2014/main" id="{00000000-0008-0000-0600-00004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8" name="Picture 1" descr="ALMASHRI_0">
          <a:extLst>
            <a:ext uri="{FF2B5EF4-FFF2-40B4-BE49-F238E27FC236}">
              <a16:creationId xmlns:a16="http://schemas.microsoft.com/office/drawing/2014/main" id="{00000000-0008-0000-0600-00004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19" name="Picture 1" descr="ALMASHRI_0">
          <a:extLst>
            <a:ext uri="{FF2B5EF4-FFF2-40B4-BE49-F238E27FC236}">
              <a16:creationId xmlns:a16="http://schemas.microsoft.com/office/drawing/2014/main" id="{00000000-0008-0000-0600-00004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0" name="Picture 1" descr="ALMASHRI_0">
          <a:extLst>
            <a:ext uri="{FF2B5EF4-FFF2-40B4-BE49-F238E27FC236}">
              <a16:creationId xmlns:a16="http://schemas.microsoft.com/office/drawing/2014/main" id="{00000000-0008-0000-0600-00004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1" name="Picture 1" descr="ALMASHRI_0">
          <a:extLst>
            <a:ext uri="{FF2B5EF4-FFF2-40B4-BE49-F238E27FC236}">
              <a16:creationId xmlns:a16="http://schemas.microsoft.com/office/drawing/2014/main" id="{00000000-0008-0000-0600-00004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2" name="Picture 1" descr="ALMASHRI_0">
          <a:extLst>
            <a:ext uri="{FF2B5EF4-FFF2-40B4-BE49-F238E27FC236}">
              <a16:creationId xmlns:a16="http://schemas.microsoft.com/office/drawing/2014/main" id="{00000000-0008-0000-0600-00004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3" name="Picture 1" descr="ALMASHRI_0">
          <a:extLst>
            <a:ext uri="{FF2B5EF4-FFF2-40B4-BE49-F238E27FC236}">
              <a16:creationId xmlns:a16="http://schemas.microsoft.com/office/drawing/2014/main" id="{00000000-0008-0000-0600-00004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4" name="Picture 1" descr="ALMASHRI_0">
          <a:extLst>
            <a:ext uri="{FF2B5EF4-FFF2-40B4-BE49-F238E27FC236}">
              <a16:creationId xmlns:a16="http://schemas.microsoft.com/office/drawing/2014/main" id="{00000000-0008-0000-0600-00004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5" name="Picture 1" descr="ALMASHRI_0">
          <a:extLst>
            <a:ext uri="{FF2B5EF4-FFF2-40B4-BE49-F238E27FC236}">
              <a16:creationId xmlns:a16="http://schemas.microsoft.com/office/drawing/2014/main" id="{00000000-0008-0000-0600-00004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6" name="Picture 1" descr="ALMASHRI_0">
          <a:extLst>
            <a:ext uri="{FF2B5EF4-FFF2-40B4-BE49-F238E27FC236}">
              <a16:creationId xmlns:a16="http://schemas.microsoft.com/office/drawing/2014/main" id="{00000000-0008-0000-0600-00004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27" name="Picture 1" descr="ALMASHRI_0">
          <a:extLst>
            <a:ext uri="{FF2B5EF4-FFF2-40B4-BE49-F238E27FC236}">
              <a16:creationId xmlns:a16="http://schemas.microsoft.com/office/drawing/2014/main" id="{00000000-0008-0000-0600-00004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28" name="Picture 1" descr="ALMASHRI_0">
          <a:extLst>
            <a:ext uri="{FF2B5EF4-FFF2-40B4-BE49-F238E27FC236}">
              <a16:creationId xmlns:a16="http://schemas.microsoft.com/office/drawing/2014/main" id="{00000000-0008-0000-0600-00004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29" name="Picture 1" descr="ALMASHRI_0">
          <a:extLst>
            <a:ext uri="{FF2B5EF4-FFF2-40B4-BE49-F238E27FC236}">
              <a16:creationId xmlns:a16="http://schemas.microsoft.com/office/drawing/2014/main" id="{00000000-0008-0000-0600-00004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0" name="Picture 1" descr="ALMASHRI_0">
          <a:extLst>
            <a:ext uri="{FF2B5EF4-FFF2-40B4-BE49-F238E27FC236}">
              <a16:creationId xmlns:a16="http://schemas.microsoft.com/office/drawing/2014/main" id="{00000000-0008-0000-0600-00004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1" name="Picture 1" descr="ALMASHRI_0">
          <a:extLst>
            <a:ext uri="{FF2B5EF4-FFF2-40B4-BE49-F238E27FC236}">
              <a16:creationId xmlns:a16="http://schemas.microsoft.com/office/drawing/2014/main" id="{00000000-0008-0000-0600-00004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2" name="Picture 1" descr="ALMASHRI_0">
          <a:extLst>
            <a:ext uri="{FF2B5EF4-FFF2-40B4-BE49-F238E27FC236}">
              <a16:creationId xmlns:a16="http://schemas.microsoft.com/office/drawing/2014/main" id="{00000000-0008-0000-0600-00005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3" name="Picture 1" descr="ALMASHRI_0">
          <a:extLst>
            <a:ext uri="{FF2B5EF4-FFF2-40B4-BE49-F238E27FC236}">
              <a16:creationId xmlns:a16="http://schemas.microsoft.com/office/drawing/2014/main" id="{00000000-0008-0000-0600-00005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4" name="Picture 1" descr="ALMASHRI_0">
          <a:extLst>
            <a:ext uri="{FF2B5EF4-FFF2-40B4-BE49-F238E27FC236}">
              <a16:creationId xmlns:a16="http://schemas.microsoft.com/office/drawing/2014/main" id="{00000000-0008-0000-0600-00005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5" name="Picture 1" descr="ALMASHRI_0">
          <a:extLst>
            <a:ext uri="{FF2B5EF4-FFF2-40B4-BE49-F238E27FC236}">
              <a16:creationId xmlns:a16="http://schemas.microsoft.com/office/drawing/2014/main" id="{00000000-0008-0000-0600-00005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6" name="Picture 1" descr="ALMASHRI_0">
          <a:extLst>
            <a:ext uri="{FF2B5EF4-FFF2-40B4-BE49-F238E27FC236}">
              <a16:creationId xmlns:a16="http://schemas.microsoft.com/office/drawing/2014/main" id="{00000000-0008-0000-0600-00005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7" name="Picture 1" descr="ALMASHRI_0">
          <a:extLst>
            <a:ext uri="{FF2B5EF4-FFF2-40B4-BE49-F238E27FC236}">
              <a16:creationId xmlns:a16="http://schemas.microsoft.com/office/drawing/2014/main" id="{00000000-0008-0000-0600-00005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8" name="Picture 1" descr="ALMASHRI_0">
          <a:extLst>
            <a:ext uri="{FF2B5EF4-FFF2-40B4-BE49-F238E27FC236}">
              <a16:creationId xmlns:a16="http://schemas.microsoft.com/office/drawing/2014/main" id="{00000000-0008-0000-0600-00005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39" name="Picture 1" descr="ALMASHRI_0">
          <a:extLst>
            <a:ext uri="{FF2B5EF4-FFF2-40B4-BE49-F238E27FC236}">
              <a16:creationId xmlns:a16="http://schemas.microsoft.com/office/drawing/2014/main" id="{00000000-0008-0000-0600-00005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40" name="Picture 1" descr="ALMASHRI_0">
          <a:extLst>
            <a:ext uri="{FF2B5EF4-FFF2-40B4-BE49-F238E27FC236}">
              <a16:creationId xmlns:a16="http://schemas.microsoft.com/office/drawing/2014/main" id="{00000000-0008-0000-0600-00005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41" name="Picture 1" descr="ALMASHRI_0">
          <a:extLst>
            <a:ext uri="{FF2B5EF4-FFF2-40B4-BE49-F238E27FC236}">
              <a16:creationId xmlns:a16="http://schemas.microsoft.com/office/drawing/2014/main" id="{00000000-0008-0000-0600-00005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42" name="Picture 1" descr="ALMASHRI_0">
          <a:extLst>
            <a:ext uri="{FF2B5EF4-FFF2-40B4-BE49-F238E27FC236}">
              <a16:creationId xmlns:a16="http://schemas.microsoft.com/office/drawing/2014/main" id="{00000000-0008-0000-0600-00005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443" name="Picture 1" descr="ALMASHRI_0">
          <a:extLst>
            <a:ext uri="{FF2B5EF4-FFF2-40B4-BE49-F238E27FC236}">
              <a16:creationId xmlns:a16="http://schemas.microsoft.com/office/drawing/2014/main" id="{00000000-0008-0000-0600-00005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44" name="Picture 1" descr="ALMASHRI_0">
          <a:extLst>
            <a:ext uri="{FF2B5EF4-FFF2-40B4-BE49-F238E27FC236}">
              <a16:creationId xmlns:a16="http://schemas.microsoft.com/office/drawing/2014/main" id="{00000000-0008-0000-0600-00005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45" name="Picture 1" descr="ALMASHRI_0">
          <a:extLst>
            <a:ext uri="{FF2B5EF4-FFF2-40B4-BE49-F238E27FC236}">
              <a16:creationId xmlns:a16="http://schemas.microsoft.com/office/drawing/2014/main" id="{00000000-0008-0000-0600-00005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46" name="Picture 1" descr="ALMASHRI_0">
          <a:extLst>
            <a:ext uri="{FF2B5EF4-FFF2-40B4-BE49-F238E27FC236}">
              <a16:creationId xmlns:a16="http://schemas.microsoft.com/office/drawing/2014/main" id="{00000000-0008-0000-0600-00005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47" name="Picture 1" descr="ALMASHRI_0">
          <a:extLst>
            <a:ext uri="{FF2B5EF4-FFF2-40B4-BE49-F238E27FC236}">
              <a16:creationId xmlns:a16="http://schemas.microsoft.com/office/drawing/2014/main" id="{00000000-0008-0000-0600-00005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48" name="Picture 1" descr="ALMASHRI_0">
          <a:extLst>
            <a:ext uri="{FF2B5EF4-FFF2-40B4-BE49-F238E27FC236}">
              <a16:creationId xmlns:a16="http://schemas.microsoft.com/office/drawing/2014/main" id="{00000000-0008-0000-0600-00006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49" name="Picture 1" descr="ALMASHRI_0">
          <a:extLst>
            <a:ext uri="{FF2B5EF4-FFF2-40B4-BE49-F238E27FC236}">
              <a16:creationId xmlns:a16="http://schemas.microsoft.com/office/drawing/2014/main" id="{00000000-0008-0000-0600-00006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0" name="Picture 1" descr="ALMASHRI_0">
          <a:extLst>
            <a:ext uri="{FF2B5EF4-FFF2-40B4-BE49-F238E27FC236}">
              <a16:creationId xmlns:a16="http://schemas.microsoft.com/office/drawing/2014/main" id="{00000000-0008-0000-0600-00006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1" name="Picture 1" descr="ALMASHRI_0">
          <a:extLst>
            <a:ext uri="{FF2B5EF4-FFF2-40B4-BE49-F238E27FC236}">
              <a16:creationId xmlns:a16="http://schemas.microsoft.com/office/drawing/2014/main" id="{00000000-0008-0000-0600-00006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2" name="Picture 1" descr="ALMASHRI_0">
          <a:extLst>
            <a:ext uri="{FF2B5EF4-FFF2-40B4-BE49-F238E27FC236}">
              <a16:creationId xmlns:a16="http://schemas.microsoft.com/office/drawing/2014/main" id="{00000000-0008-0000-0600-00006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3" name="Picture 1" descr="ALMASHRI_0">
          <a:extLst>
            <a:ext uri="{FF2B5EF4-FFF2-40B4-BE49-F238E27FC236}">
              <a16:creationId xmlns:a16="http://schemas.microsoft.com/office/drawing/2014/main" id="{00000000-0008-0000-0600-00006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4" name="Picture 1" descr="ALMASHRI_0">
          <a:extLst>
            <a:ext uri="{FF2B5EF4-FFF2-40B4-BE49-F238E27FC236}">
              <a16:creationId xmlns:a16="http://schemas.microsoft.com/office/drawing/2014/main" id="{00000000-0008-0000-0600-00006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5" name="Picture 1" descr="ALMASHRI_0">
          <a:extLst>
            <a:ext uri="{FF2B5EF4-FFF2-40B4-BE49-F238E27FC236}">
              <a16:creationId xmlns:a16="http://schemas.microsoft.com/office/drawing/2014/main" id="{00000000-0008-0000-0600-00006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6" name="Picture 1" descr="ALMASHRI_0">
          <a:extLst>
            <a:ext uri="{FF2B5EF4-FFF2-40B4-BE49-F238E27FC236}">
              <a16:creationId xmlns:a16="http://schemas.microsoft.com/office/drawing/2014/main" id="{00000000-0008-0000-0600-00006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7" name="Picture 1" descr="ALMASHRI_0">
          <a:extLst>
            <a:ext uri="{FF2B5EF4-FFF2-40B4-BE49-F238E27FC236}">
              <a16:creationId xmlns:a16="http://schemas.microsoft.com/office/drawing/2014/main" id="{00000000-0008-0000-0600-00006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8" name="Picture 1" descr="ALMASHRI_0">
          <a:extLst>
            <a:ext uri="{FF2B5EF4-FFF2-40B4-BE49-F238E27FC236}">
              <a16:creationId xmlns:a16="http://schemas.microsoft.com/office/drawing/2014/main" id="{00000000-0008-0000-0600-00006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459" name="Picture 1" descr="ALMASHRI_0">
          <a:extLst>
            <a:ext uri="{FF2B5EF4-FFF2-40B4-BE49-F238E27FC236}">
              <a16:creationId xmlns:a16="http://schemas.microsoft.com/office/drawing/2014/main" id="{00000000-0008-0000-0600-00006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0" name="Picture 1" descr="ALMASHRI_0">
          <a:extLst>
            <a:ext uri="{FF2B5EF4-FFF2-40B4-BE49-F238E27FC236}">
              <a16:creationId xmlns:a16="http://schemas.microsoft.com/office/drawing/2014/main" id="{00000000-0008-0000-0600-00006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1" name="Picture 1" descr="ALMASHRI_0">
          <a:extLst>
            <a:ext uri="{FF2B5EF4-FFF2-40B4-BE49-F238E27FC236}">
              <a16:creationId xmlns:a16="http://schemas.microsoft.com/office/drawing/2014/main" id="{00000000-0008-0000-0600-00006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2" name="Picture 1" descr="ALMASHRI_0">
          <a:extLst>
            <a:ext uri="{FF2B5EF4-FFF2-40B4-BE49-F238E27FC236}">
              <a16:creationId xmlns:a16="http://schemas.microsoft.com/office/drawing/2014/main" id="{00000000-0008-0000-0600-00006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3" name="Picture 1" descr="ALMASHRI_0">
          <a:extLst>
            <a:ext uri="{FF2B5EF4-FFF2-40B4-BE49-F238E27FC236}">
              <a16:creationId xmlns:a16="http://schemas.microsoft.com/office/drawing/2014/main" id="{00000000-0008-0000-0600-00006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4" name="Picture 1" descr="ALMASHRI_0">
          <a:extLst>
            <a:ext uri="{FF2B5EF4-FFF2-40B4-BE49-F238E27FC236}">
              <a16:creationId xmlns:a16="http://schemas.microsoft.com/office/drawing/2014/main" id="{00000000-0008-0000-0600-00007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5" name="Picture 1" descr="ALMASHRI_0">
          <a:extLst>
            <a:ext uri="{FF2B5EF4-FFF2-40B4-BE49-F238E27FC236}">
              <a16:creationId xmlns:a16="http://schemas.microsoft.com/office/drawing/2014/main" id="{00000000-0008-0000-0600-00007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6" name="Picture 1" descr="ALMASHRI_0">
          <a:extLst>
            <a:ext uri="{FF2B5EF4-FFF2-40B4-BE49-F238E27FC236}">
              <a16:creationId xmlns:a16="http://schemas.microsoft.com/office/drawing/2014/main" id="{00000000-0008-0000-0600-00007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7" name="Picture 1" descr="ALMASHRI_0">
          <a:extLst>
            <a:ext uri="{FF2B5EF4-FFF2-40B4-BE49-F238E27FC236}">
              <a16:creationId xmlns:a16="http://schemas.microsoft.com/office/drawing/2014/main" id="{00000000-0008-0000-0600-00007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8" name="Picture 1" descr="ALMASHRI_0">
          <a:extLst>
            <a:ext uri="{FF2B5EF4-FFF2-40B4-BE49-F238E27FC236}">
              <a16:creationId xmlns:a16="http://schemas.microsoft.com/office/drawing/2014/main" id="{00000000-0008-0000-0600-00007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69" name="Picture 1" descr="ALMASHRI_0">
          <a:extLst>
            <a:ext uri="{FF2B5EF4-FFF2-40B4-BE49-F238E27FC236}">
              <a16:creationId xmlns:a16="http://schemas.microsoft.com/office/drawing/2014/main" id="{00000000-0008-0000-0600-00007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70" name="Picture 1" descr="ALMASHRI_0">
          <a:extLst>
            <a:ext uri="{FF2B5EF4-FFF2-40B4-BE49-F238E27FC236}">
              <a16:creationId xmlns:a16="http://schemas.microsoft.com/office/drawing/2014/main" id="{00000000-0008-0000-0600-00007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71" name="Picture 1" descr="ALMASHRI_0">
          <a:extLst>
            <a:ext uri="{FF2B5EF4-FFF2-40B4-BE49-F238E27FC236}">
              <a16:creationId xmlns:a16="http://schemas.microsoft.com/office/drawing/2014/main" id="{00000000-0008-0000-0600-00007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72" name="Picture 1" descr="ALMASHRI_0">
          <a:extLst>
            <a:ext uri="{FF2B5EF4-FFF2-40B4-BE49-F238E27FC236}">
              <a16:creationId xmlns:a16="http://schemas.microsoft.com/office/drawing/2014/main" id="{00000000-0008-0000-0600-00007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73" name="Picture 1" descr="ALMASHRI_0">
          <a:extLst>
            <a:ext uri="{FF2B5EF4-FFF2-40B4-BE49-F238E27FC236}">
              <a16:creationId xmlns:a16="http://schemas.microsoft.com/office/drawing/2014/main" id="{00000000-0008-0000-0600-00007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74" name="Picture 1" descr="ALMASHRI_0">
          <a:extLst>
            <a:ext uri="{FF2B5EF4-FFF2-40B4-BE49-F238E27FC236}">
              <a16:creationId xmlns:a16="http://schemas.microsoft.com/office/drawing/2014/main" id="{00000000-0008-0000-0600-00007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75" name="Picture 1" descr="ALMASHRI_0">
          <a:extLst>
            <a:ext uri="{FF2B5EF4-FFF2-40B4-BE49-F238E27FC236}">
              <a16:creationId xmlns:a16="http://schemas.microsoft.com/office/drawing/2014/main" id="{00000000-0008-0000-0600-00007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76" name="Picture 1" descr="ALMASHRI_0">
          <a:extLst>
            <a:ext uri="{FF2B5EF4-FFF2-40B4-BE49-F238E27FC236}">
              <a16:creationId xmlns:a16="http://schemas.microsoft.com/office/drawing/2014/main" id="{00000000-0008-0000-0600-00007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77" name="Picture 1" descr="ALMASHRI_0">
          <a:extLst>
            <a:ext uri="{FF2B5EF4-FFF2-40B4-BE49-F238E27FC236}">
              <a16:creationId xmlns:a16="http://schemas.microsoft.com/office/drawing/2014/main" id="{00000000-0008-0000-0600-00007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78" name="Picture 1" descr="ALMASHRI_0">
          <a:extLst>
            <a:ext uri="{FF2B5EF4-FFF2-40B4-BE49-F238E27FC236}">
              <a16:creationId xmlns:a16="http://schemas.microsoft.com/office/drawing/2014/main" id="{00000000-0008-0000-0600-00007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79" name="Picture 1" descr="ALMASHRI_0">
          <a:extLst>
            <a:ext uri="{FF2B5EF4-FFF2-40B4-BE49-F238E27FC236}">
              <a16:creationId xmlns:a16="http://schemas.microsoft.com/office/drawing/2014/main" id="{00000000-0008-0000-0600-00007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0" name="Picture 1" descr="ALMASHRI_0">
          <a:extLst>
            <a:ext uri="{FF2B5EF4-FFF2-40B4-BE49-F238E27FC236}">
              <a16:creationId xmlns:a16="http://schemas.microsoft.com/office/drawing/2014/main" id="{00000000-0008-0000-0600-00008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1" name="Picture 1" descr="ALMASHRI_0">
          <a:extLst>
            <a:ext uri="{FF2B5EF4-FFF2-40B4-BE49-F238E27FC236}">
              <a16:creationId xmlns:a16="http://schemas.microsoft.com/office/drawing/2014/main" id="{00000000-0008-0000-0600-00008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2" name="Picture 1" descr="ALMASHRI_0">
          <a:extLst>
            <a:ext uri="{FF2B5EF4-FFF2-40B4-BE49-F238E27FC236}">
              <a16:creationId xmlns:a16="http://schemas.microsoft.com/office/drawing/2014/main" id="{00000000-0008-0000-0600-00008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3" name="Picture 1" descr="ALMASHRI_0">
          <a:extLst>
            <a:ext uri="{FF2B5EF4-FFF2-40B4-BE49-F238E27FC236}">
              <a16:creationId xmlns:a16="http://schemas.microsoft.com/office/drawing/2014/main" id="{00000000-0008-0000-0600-00008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4" name="Picture 1" descr="ALMASHRI_0">
          <a:extLst>
            <a:ext uri="{FF2B5EF4-FFF2-40B4-BE49-F238E27FC236}">
              <a16:creationId xmlns:a16="http://schemas.microsoft.com/office/drawing/2014/main" id="{00000000-0008-0000-0600-00008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5" name="Picture 1" descr="ALMASHRI_0">
          <a:extLst>
            <a:ext uri="{FF2B5EF4-FFF2-40B4-BE49-F238E27FC236}">
              <a16:creationId xmlns:a16="http://schemas.microsoft.com/office/drawing/2014/main" id="{00000000-0008-0000-0600-00008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6" name="Picture 1" descr="ALMASHRI_0">
          <a:extLst>
            <a:ext uri="{FF2B5EF4-FFF2-40B4-BE49-F238E27FC236}">
              <a16:creationId xmlns:a16="http://schemas.microsoft.com/office/drawing/2014/main" id="{00000000-0008-0000-0600-00008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7" name="Picture 1" descr="ALMASHRI_0">
          <a:extLst>
            <a:ext uri="{FF2B5EF4-FFF2-40B4-BE49-F238E27FC236}">
              <a16:creationId xmlns:a16="http://schemas.microsoft.com/office/drawing/2014/main" id="{00000000-0008-0000-0600-00008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8" name="Picture 1" descr="ALMASHRI_0">
          <a:extLst>
            <a:ext uri="{FF2B5EF4-FFF2-40B4-BE49-F238E27FC236}">
              <a16:creationId xmlns:a16="http://schemas.microsoft.com/office/drawing/2014/main" id="{00000000-0008-0000-0600-00008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89" name="Picture 1" descr="ALMASHRI_0">
          <a:extLst>
            <a:ext uri="{FF2B5EF4-FFF2-40B4-BE49-F238E27FC236}">
              <a16:creationId xmlns:a16="http://schemas.microsoft.com/office/drawing/2014/main" id="{00000000-0008-0000-0600-00008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90" name="Picture 1" descr="ALMASHRI_0">
          <a:extLst>
            <a:ext uri="{FF2B5EF4-FFF2-40B4-BE49-F238E27FC236}">
              <a16:creationId xmlns:a16="http://schemas.microsoft.com/office/drawing/2014/main" id="{00000000-0008-0000-0600-00008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491" name="Picture 1" descr="ALMASHRI_0">
          <a:extLst>
            <a:ext uri="{FF2B5EF4-FFF2-40B4-BE49-F238E27FC236}">
              <a16:creationId xmlns:a16="http://schemas.microsoft.com/office/drawing/2014/main" id="{00000000-0008-0000-0600-00008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2" name="Picture 1" descr="ALMASHRI_0">
          <a:extLst>
            <a:ext uri="{FF2B5EF4-FFF2-40B4-BE49-F238E27FC236}">
              <a16:creationId xmlns:a16="http://schemas.microsoft.com/office/drawing/2014/main" id="{00000000-0008-0000-0600-00008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3" name="Picture 1" descr="ALMASHRI_0">
          <a:extLst>
            <a:ext uri="{FF2B5EF4-FFF2-40B4-BE49-F238E27FC236}">
              <a16:creationId xmlns:a16="http://schemas.microsoft.com/office/drawing/2014/main" id="{00000000-0008-0000-0600-00008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4" name="Picture 1" descr="ALMASHRI_0">
          <a:extLst>
            <a:ext uri="{FF2B5EF4-FFF2-40B4-BE49-F238E27FC236}">
              <a16:creationId xmlns:a16="http://schemas.microsoft.com/office/drawing/2014/main" id="{00000000-0008-0000-0600-00008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5" name="Picture 1" descr="ALMASHRI_0">
          <a:extLst>
            <a:ext uri="{FF2B5EF4-FFF2-40B4-BE49-F238E27FC236}">
              <a16:creationId xmlns:a16="http://schemas.microsoft.com/office/drawing/2014/main" id="{00000000-0008-0000-0600-00008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6" name="Picture 1" descr="ALMASHRI_0">
          <a:extLst>
            <a:ext uri="{FF2B5EF4-FFF2-40B4-BE49-F238E27FC236}">
              <a16:creationId xmlns:a16="http://schemas.microsoft.com/office/drawing/2014/main" id="{00000000-0008-0000-0600-00009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7" name="Picture 1" descr="ALMASHRI_0">
          <a:extLst>
            <a:ext uri="{FF2B5EF4-FFF2-40B4-BE49-F238E27FC236}">
              <a16:creationId xmlns:a16="http://schemas.microsoft.com/office/drawing/2014/main" id="{00000000-0008-0000-0600-00009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8" name="Picture 1" descr="ALMASHRI_0">
          <a:extLst>
            <a:ext uri="{FF2B5EF4-FFF2-40B4-BE49-F238E27FC236}">
              <a16:creationId xmlns:a16="http://schemas.microsoft.com/office/drawing/2014/main" id="{00000000-0008-0000-0600-00009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499" name="Picture 1" descr="ALMASHRI_0">
          <a:extLst>
            <a:ext uri="{FF2B5EF4-FFF2-40B4-BE49-F238E27FC236}">
              <a16:creationId xmlns:a16="http://schemas.microsoft.com/office/drawing/2014/main" id="{00000000-0008-0000-0600-00009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0" name="Picture 1" descr="ALMASHRI_0">
          <a:extLst>
            <a:ext uri="{FF2B5EF4-FFF2-40B4-BE49-F238E27FC236}">
              <a16:creationId xmlns:a16="http://schemas.microsoft.com/office/drawing/2014/main" id="{00000000-0008-0000-0600-00009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1" name="Picture 1" descr="ALMASHRI_0">
          <a:extLst>
            <a:ext uri="{FF2B5EF4-FFF2-40B4-BE49-F238E27FC236}">
              <a16:creationId xmlns:a16="http://schemas.microsoft.com/office/drawing/2014/main" id="{00000000-0008-0000-0600-00009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2" name="Picture 1" descr="ALMASHRI_0">
          <a:extLst>
            <a:ext uri="{FF2B5EF4-FFF2-40B4-BE49-F238E27FC236}">
              <a16:creationId xmlns:a16="http://schemas.microsoft.com/office/drawing/2014/main" id="{00000000-0008-0000-0600-00009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3" name="Picture 1" descr="ALMASHRI_0">
          <a:extLst>
            <a:ext uri="{FF2B5EF4-FFF2-40B4-BE49-F238E27FC236}">
              <a16:creationId xmlns:a16="http://schemas.microsoft.com/office/drawing/2014/main" id="{00000000-0008-0000-0600-00009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4" name="Picture 1" descr="ALMASHRI_0">
          <a:extLst>
            <a:ext uri="{FF2B5EF4-FFF2-40B4-BE49-F238E27FC236}">
              <a16:creationId xmlns:a16="http://schemas.microsoft.com/office/drawing/2014/main" id="{00000000-0008-0000-0600-00009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5" name="Picture 1" descr="ALMASHRI_0">
          <a:extLst>
            <a:ext uri="{FF2B5EF4-FFF2-40B4-BE49-F238E27FC236}">
              <a16:creationId xmlns:a16="http://schemas.microsoft.com/office/drawing/2014/main" id="{00000000-0008-0000-0600-00009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6" name="Picture 1" descr="ALMASHRI_0">
          <a:extLst>
            <a:ext uri="{FF2B5EF4-FFF2-40B4-BE49-F238E27FC236}">
              <a16:creationId xmlns:a16="http://schemas.microsoft.com/office/drawing/2014/main" id="{00000000-0008-0000-0600-00009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07" name="Picture 1" descr="ALMASHRI_0">
          <a:extLst>
            <a:ext uri="{FF2B5EF4-FFF2-40B4-BE49-F238E27FC236}">
              <a16:creationId xmlns:a16="http://schemas.microsoft.com/office/drawing/2014/main" id="{00000000-0008-0000-0600-00009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08" name="Picture 1" descr="ALMASHRI_0">
          <a:extLst>
            <a:ext uri="{FF2B5EF4-FFF2-40B4-BE49-F238E27FC236}">
              <a16:creationId xmlns:a16="http://schemas.microsoft.com/office/drawing/2014/main" id="{00000000-0008-0000-0600-00009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09" name="Picture 1" descr="ALMASHRI_0">
          <a:extLst>
            <a:ext uri="{FF2B5EF4-FFF2-40B4-BE49-F238E27FC236}">
              <a16:creationId xmlns:a16="http://schemas.microsoft.com/office/drawing/2014/main" id="{00000000-0008-0000-0600-00009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0" name="Picture 1" descr="ALMASHRI_0">
          <a:extLst>
            <a:ext uri="{FF2B5EF4-FFF2-40B4-BE49-F238E27FC236}">
              <a16:creationId xmlns:a16="http://schemas.microsoft.com/office/drawing/2014/main" id="{00000000-0008-0000-0600-00009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1" name="Picture 1" descr="ALMASHRI_0">
          <a:extLst>
            <a:ext uri="{FF2B5EF4-FFF2-40B4-BE49-F238E27FC236}">
              <a16:creationId xmlns:a16="http://schemas.microsoft.com/office/drawing/2014/main" id="{00000000-0008-0000-0600-00009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2" name="Picture 1" descr="ALMASHRI_0">
          <a:extLst>
            <a:ext uri="{FF2B5EF4-FFF2-40B4-BE49-F238E27FC236}">
              <a16:creationId xmlns:a16="http://schemas.microsoft.com/office/drawing/2014/main" id="{00000000-0008-0000-0600-0000A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3" name="Picture 1" descr="ALMASHRI_0">
          <a:extLst>
            <a:ext uri="{FF2B5EF4-FFF2-40B4-BE49-F238E27FC236}">
              <a16:creationId xmlns:a16="http://schemas.microsoft.com/office/drawing/2014/main" id="{00000000-0008-0000-0600-0000A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4" name="Picture 1" descr="ALMASHRI_0">
          <a:extLst>
            <a:ext uri="{FF2B5EF4-FFF2-40B4-BE49-F238E27FC236}">
              <a16:creationId xmlns:a16="http://schemas.microsoft.com/office/drawing/2014/main" id="{00000000-0008-0000-0600-0000A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5" name="Picture 1" descr="ALMASHRI_0">
          <a:extLst>
            <a:ext uri="{FF2B5EF4-FFF2-40B4-BE49-F238E27FC236}">
              <a16:creationId xmlns:a16="http://schemas.microsoft.com/office/drawing/2014/main" id="{00000000-0008-0000-0600-0000A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6" name="Picture 1" descr="ALMASHRI_0">
          <a:extLst>
            <a:ext uri="{FF2B5EF4-FFF2-40B4-BE49-F238E27FC236}">
              <a16:creationId xmlns:a16="http://schemas.microsoft.com/office/drawing/2014/main" id="{00000000-0008-0000-0600-0000A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7" name="Picture 1" descr="ALMASHRI_0">
          <a:extLst>
            <a:ext uri="{FF2B5EF4-FFF2-40B4-BE49-F238E27FC236}">
              <a16:creationId xmlns:a16="http://schemas.microsoft.com/office/drawing/2014/main" id="{00000000-0008-0000-0600-0000A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8" name="Picture 1" descr="ALMASHRI_0">
          <a:extLst>
            <a:ext uri="{FF2B5EF4-FFF2-40B4-BE49-F238E27FC236}">
              <a16:creationId xmlns:a16="http://schemas.microsoft.com/office/drawing/2014/main" id="{00000000-0008-0000-0600-0000A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19" name="Picture 1" descr="ALMASHRI_0">
          <a:extLst>
            <a:ext uri="{FF2B5EF4-FFF2-40B4-BE49-F238E27FC236}">
              <a16:creationId xmlns:a16="http://schemas.microsoft.com/office/drawing/2014/main" id="{00000000-0008-0000-0600-0000A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20" name="Picture 1" descr="ALMASHRI_0">
          <a:extLst>
            <a:ext uri="{FF2B5EF4-FFF2-40B4-BE49-F238E27FC236}">
              <a16:creationId xmlns:a16="http://schemas.microsoft.com/office/drawing/2014/main" id="{00000000-0008-0000-0600-0000A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21" name="Picture 1" descr="ALMASHRI_0">
          <a:extLst>
            <a:ext uri="{FF2B5EF4-FFF2-40B4-BE49-F238E27FC236}">
              <a16:creationId xmlns:a16="http://schemas.microsoft.com/office/drawing/2014/main" id="{00000000-0008-0000-0600-0000A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22" name="Picture 1" descr="ALMASHRI_0">
          <a:extLst>
            <a:ext uri="{FF2B5EF4-FFF2-40B4-BE49-F238E27FC236}">
              <a16:creationId xmlns:a16="http://schemas.microsoft.com/office/drawing/2014/main" id="{00000000-0008-0000-0600-0000A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23" name="Picture 1" descr="ALMASHRI_0">
          <a:extLst>
            <a:ext uri="{FF2B5EF4-FFF2-40B4-BE49-F238E27FC236}">
              <a16:creationId xmlns:a16="http://schemas.microsoft.com/office/drawing/2014/main" id="{00000000-0008-0000-0600-0000A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24" name="Picture 1" descr="ALMASHRI_0">
          <a:extLst>
            <a:ext uri="{FF2B5EF4-FFF2-40B4-BE49-F238E27FC236}">
              <a16:creationId xmlns:a16="http://schemas.microsoft.com/office/drawing/2014/main" id="{00000000-0008-0000-0600-0000A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25" name="Picture 1" descr="ALMASHRI_0">
          <a:extLst>
            <a:ext uri="{FF2B5EF4-FFF2-40B4-BE49-F238E27FC236}">
              <a16:creationId xmlns:a16="http://schemas.microsoft.com/office/drawing/2014/main" id="{00000000-0008-0000-0600-0000A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26" name="Picture 1" descr="ALMASHRI_0">
          <a:extLst>
            <a:ext uri="{FF2B5EF4-FFF2-40B4-BE49-F238E27FC236}">
              <a16:creationId xmlns:a16="http://schemas.microsoft.com/office/drawing/2014/main" id="{00000000-0008-0000-0600-0000A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27" name="Picture 1" descr="ALMASHRI_0">
          <a:extLst>
            <a:ext uri="{FF2B5EF4-FFF2-40B4-BE49-F238E27FC236}">
              <a16:creationId xmlns:a16="http://schemas.microsoft.com/office/drawing/2014/main" id="{00000000-0008-0000-0600-0000A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28" name="Picture 1" descr="ALMASHRI_0">
          <a:extLst>
            <a:ext uri="{FF2B5EF4-FFF2-40B4-BE49-F238E27FC236}">
              <a16:creationId xmlns:a16="http://schemas.microsoft.com/office/drawing/2014/main" id="{00000000-0008-0000-0600-0000B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29" name="Picture 1" descr="ALMASHRI_0">
          <a:extLst>
            <a:ext uri="{FF2B5EF4-FFF2-40B4-BE49-F238E27FC236}">
              <a16:creationId xmlns:a16="http://schemas.microsoft.com/office/drawing/2014/main" id="{00000000-0008-0000-0600-0000B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0" name="Picture 1" descr="ALMASHRI_0">
          <a:extLst>
            <a:ext uri="{FF2B5EF4-FFF2-40B4-BE49-F238E27FC236}">
              <a16:creationId xmlns:a16="http://schemas.microsoft.com/office/drawing/2014/main" id="{00000000-0008-0000-0600-0000B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1" name="Picture 1" descr="ALMASHRI_0">
          <a:extLst>
            <a:ext uri="{FF2B5EF4-FFF2-40B4-BE49-F238E27FC236}">
              <a16:creationId xmlns:a16="http://schemas.microsoft.com/office/drawing/2014/main" id="{00000000-0008-0000-0600-0000B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2" name="Picture 1" descr="ALMASHRI_0">
          <a:extLst>
            <a:ext uri="{FF2B5EF4-FFF2-40B4-BE49-F238E27FC236}">
              <a16:creationId xmlns:a16="http://schemas.microsoft.com/office/drawing/2014/main" id="{00000000-0008-0000-0600-0000B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3" name="Picture 1" descr="ALMASHRI_0">
          <a:extLst>
            <a:ext uri="{FF2B5EF4-FFF2-40B4-BE49-F238E27FC236}">
              <a16:creationId xmlns:a16="http://schemas.microsoft.com/office/drawing/2014/main" id="{00000000-0008-0000-0600-0000B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4" name="Picture 1" descr="ALMASHRI_0">
          <a:extLst>
            <a:ext uri="{FF2B5EF4-FFF2-40B4-BE49-F238E27FC236}">
              <a16:creationId xmlns:a16="http://schemas.microsoft.com/office/drawing/2014/main" id="{00000000-0008-0000-0600-0000B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5" name="Picture 1" descr="ALMASHRI_0">
          <a:extLst>
            <a:ext uri="{FF2B5EF4-FFF2-40B4-BE49-F238E27FC236}">
              <a16:creationId xmlns:a16="http://schemas.microsoft.com/office/drawing/2014/main" id="{00000000-0008-0000-0600-0000B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6" name="Picture 1" descr="ALMASHRI_0">
          <a:extLst>
            <a:ext uri="{FF2B5EF4-FFF2-40B4-BE49-F238E27FC236}">
              <a16:creationId xmlns:a16="http://schemas.microsoft.com/office/drawing/2014/main" id="{00000000-0008-0000-0600-0000B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7" name="Picture 1" descr="ALMASHRI_0">
          <a:extLst>
            <a:ext uri="{FF2B5EF4-FFF2-40B4-BE49-F238E27FC236}">
              <a16:creationId xmlns:a16="http://schemas.microsoft.com/office/drawing/2014/main" id="{00000000-0008-0000-0600-0000B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8" name="Picture 1" descr="ALMASHRI_0">
          <a:extLst>
            <a:ext uri="{FF2B5EF4-FFF2-40B4-BE49-F238E27FC236}">
              <a16:creationId xmlns:a16="http://schemas.microsoft.com/office/drawing/2014/main" id="{00000000-0008-0000-0600-0000B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539" name="Picture 1" descr="ALMASHRI_0">
          <a:extLst>
            <a:ext uri="{FF2B5EF4-FFF2-40B4-BE49-F238E27FC236}">
              <a16:creationId xmlns:a16="http://schemas.microsoft.com/office/drawing/2014/main" id="{00000000-0008-0000-0600-0000B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0" name="Picture 1" descr="ALMASHRI_0">
          <a:extLst>
            <a:ext uri="{FF2B5EF4-FFF2-40B4-BE49-F238E27FC236}">
              <a16:creationId xmlns:a16="http://schemas.microsoft.com/office/drawing/2014/main" id="{00000000-0008-0000-0600-0000B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1" name="Picture 1" descr="ALMASHRI_0">
          <a:extLst>
            <a:ext uri="{FF2B5EF4-FFF2-40B4-BE49-F238E27FC236}">
              <a16:creationId xmlns:a16="http://schemas.microsoft.com/office/drawing/2014/main" id="{00000000-0008-0000-0600-0000B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2" name="Picture 1" descr="ALMASHRI_0">
          <a:extLst>
            <a:ext uri="{FF2B5EF4-FFF2-40B4-BE49-F238E27FC236}">
              <a16:creationId xmlns:a16="http://schemas.microsoft.com/office/drawing/2014/main" id="{00000000-0008-0000-0600-0000B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3" name="Picture 1" descr="ALMASHRI_0">
          <a:extLst>
            <a:ext uri="{FF2B5EF4-FFF2-40B4-BE49-F238E27FC236}">
              <a16:creationId xmlns:a16="http://schemas.microsoft.com/office/drawing/2014/main" id="{00000000-0008-0000-0600-0000B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4" name="Picture 1" descr="ALMASHRI_0">
          <a:extLst>
            <a:ext uri="{FF2B5EF4-FFF2-40B4-BE49-F238E27FC236}">
              <a16:creationId xmlns:a16="http://schemas.microsoft.com/office/drawing/2014/main" id="{00000000-0008-0000-0600-0000C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5" name="Picture 1" descr="ALMASHRI_0">
          <a:extLst>
            <a:ext uri="{FF2B5EF4-FFF2-40B4-BE49-F238E27FC236}">
              <a16:creationId xmlns:a16="http://schemas.microsoft.com/office/drawing/2014/main" id="{00000000-0008-0000-0600-0000C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6" name="Picture 1" descr="ALMASHRI_0">
          <a:extLst>
            <a:ext uri="{FF2B5EF4-FFF2-40B4-BE49-F238E27FC236}">
              <a16:creationId xmlns:a16="http://schemas.microsoft.com/office/drawing/2014/main" id="{00000000-0008-0000-0600-0000C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7" name="Picture 1" descr="ALMASHRI_0">
          <a:extLst>
            <a:ext uri="{FF2B5EF4-FFF2-40B4-BE49-F238E27FC236}">
              <a16:creationId xmlns:a16="http://schemas.microsoft.com/office/drawing/2014/main" id="{00000000-0008-0000-0600-0000C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8" name="Picture 1" descr="ALMASHRI_0">
          <a:extLst>
            <a:ext uri="{FF2B5EF4-FFF2-40B4-BE49-F238E27FC236}">
              <a16:creationId xmlns:a16="http://schemas.microsoft.com/office/drawing/2014/main" id="{00000000-0008-0000-0600-0000C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49" name="Picture 1" descr="ALMASHRI_0">
          <a:extLst>
            <a:ext uri="{FF2B5EF4-FFF2-40B4-BE49-F238E27FC236}">
              <a16:creationId xmlns:a16="http://schemas.microsoft.com/office/drawing/2014/main" id="{00000000-0008-0000-0600-0000C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50" name="Picture 1" descr="ALMASHRI_0">
          <a:extLst>
            <a:ext uri="{FF2B5EF4-FFF2-40B4-BE49-F238E27FC236}">
              <a16:creationId xmlns:a16="http://schemas.microsoft.com/office/drawing/2014/main" id="{00000000-0008-0000-0600-0000C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51" name="Picture 1" descr="ALMASHRI_0">
          <a:extLst>
            <a:ext uri="{FF2B5EF4-FFF2-40B4-BE49-F238E27FC236}">
              <a16:creationId xmlns:a16="http://schemas.microsoft.com/office/drawing/2014/main" id="{00000000-0008-0000-0600-0000C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52" name="Picture 1" descr="ALMASHRI_0">
          <a:extLst>
            <a:ext uri="{FF2B5EF4-FFF2-40B4-BE49-F238E27FC236}">
              <a16:creationId xmlns:a16="http://schemas.microsoft.com/office/drawing/2014/main" id="{00000000-0008-0000-0600-0000C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53" name="Picture 1" descr="ALMASHRI_0">
          <a:extLst>
            <a:ext uri="{FF2B5EF4-FFF2-40B4-BE49-F238E27FC236}">
              <a16:creationId xmlns:a16="http://schemas.microsoft.com/office/drawing/2014/main" id="{00000000-0008-0000-0600-0000C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54" name="Picture 1" descr="ALMASHRI_0">
          <a:extLst>
            <a:ext uri="{FF2B5EF4-FFF2-40B4-BE49-F238E27FC236}">
              <a16:creationId xmlns:a16="http://schemas.microsoft.com/office/drawing/2014/main" id="{00000000-0008-0000-0600-0000C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555" name="Picture 1" descr="ALMASHRI_0">
          <a:extLst>
            <a:ext uri="{FF2B5EF4-FFF2-40B4-BE49-F238E27FC236}">
              <a16:creationId xmlns:a16="http://schemas.microsoft.com/office/drawing/2014/main" id="{00000000-0008-0000-0600-0000C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56" name="Picture 1" descr="ALMASHRI_0">
          <a:extLst>
            <a:ext uri="{FF2B5EF4-FFF2-40B4-BE49-F238E27FC236}">
              <a16:creationId xmlns:a16="http://schemas.microsoft.com/office/drawing/2014/main" id="{00000000-0008-0000-0600-0000C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57" name="Picture 1" descr="ALMASHRI_0">
          <a:extLst>
            <a:ext uri="{FF2B5EF4-FFF2-40B4-BE49-F238E27FC236}">
              <a16:creationId xmlns:a16="http://schemas.microsoft.com/office/drawing/2014/main" id="{00000000-0008-0000-0600-0000C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58" name="Picture 1" descr="ALMASHRI_0">
          <a:extLst>
            <a:ext uri="{FF2B5EF4-FFF2-40B4-BE49-F238E27FC236}">
              <a16:creationId xmlns:a16="http://schemas.microsoft.com/office/drawing/2014/main" id="{00000000-0008-0000-0600-0000C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59" name="Picture 1" descr="ALMASHRI_0">
          <a:extLst>
            <a:ext uri="{FF2B5EF4-FFF2-40B4-BE49-F238E27FC236}">
              <a16:creationId xmlns:a16="http://schemas.microsoft.com/office/drawing/2014/main" id="{00000000-0008-0000-0600-0000C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0" name="Picture 1" descr="ALMASHRI_0">
          <a:extLst>
            <a:ext uri="{FF2B5EF4-FFF2-40B4-BE49-F238E27FC236}">
              <a16:creationId xmlns:a16="http://schemas.microsoft.com/office/drawing/2014/main" id="{00000000-0008-0000-0600-0000D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1" name="Picture 1" descr="ALMASHRI_0">
          <a:extLst>
            <a:ext uri="{FF2B5EF4-FFF2-40B4-BE49-F238E27FC236}">
              <a16:creationId xmlns:a16="http://schemas.microsoft.com/office/drawing/2014/main" id="{00000000-0008-0000-0600-0000D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2" name="Picture 1" descr="ALMASHRI_0">
          <a:extLst>
            <a:ext uri="{FF2B5EF4-FFF2-40B4-BE49-F238E27FC236}">
              <a16:creationId xmlns:a16="http://schemas.microsoft.com/office/drawing/2014/main" id="{00000000-0008-0000-0600-0000D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3" name="Picture 1" descr="ALMASHRI_0">
          <a:extLst>
            <a:ext uri="{FF2B5EF4-FFF2-40B4-BE49-F238E27FC236}">
              <a16:creationId xmlns:a16="http://schemas.microsoft.com/office/drawing/2014/main" id="{00000000-0008-0000-0600-0000D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4" name="Picture 1" descr="ALMASHRI_0">
          <a:extLst>
            <a:ext uri="{FF2B5EF4-FFF2-40B4-BE49-F238E27FC236}">
              <a16:creationId xmlns:a16="http://schemas.microsoft.com/office/drawing/2014/main" id="{00000000-0008-0000-0600-0000D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5" name="Picture 1" descr="ALMASHRI_0">
          <a:extLst>
            <a:ext uri="{FF2B5EF4-FFF2-40B4-BE49-F238E27FC236}">
              <a16:creationId xmlns:a16="http://schemas.microsoft.com/office/drawing/2014/main" id="{00000000-0008-0000-0600-0000D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6" name="Picture 1" descr="ALMASHRI_0">
          <a:extLst>
            <a:ext uri="{FF2B5EF4-FFF2-40B4-BE49-F238E27FC236}">
              <a16:creationId xmlns:a16="http://schemas.microsoft.com/office/drawing/2014/main" id="{00000000-0008-0000-0600-0000D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7" name="Picture 1" descr="ALMASHRI_0">
          <a:extLst>
            <a:ext uri="{FF2B5EF4-FFF2-40B4-BE49-F238E27FC236}">
              <a16:creationId xmlns:a16="http://schemas.microsoft.com/office/drawing/2014/main" id="{00000000-0008-0000-0600-0000D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8" name="Picture 1" descr="ALMASHRI_0">
          <a:extLst>
            <a:ext uri="{FF2B5EF4-FFF2-40B4-BE49-F238E27FC236}">
              <a16:creationId xmlns:a16="http://schemas.microsoft.com/office/drawing/2014/main" id="{00000000-0008-0000-0600-0000D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69" name="Picture 1" descr="ALMASHRI_0">
          <a:extLst>
            <a:ext uri="{FF2B5EF4-FFF2-40B4-BE49-F238E27FC236}">
              <a16:creationId xmlns:a16="http://schemas.microsoft.com/office/drawing/2014/main" id="{00000000-0008-0000-0600-0000D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70" name="Picture 1" descr="ALMASHRI_0">
          <a:extLst>
            <a:ext uri="{FF2B5EF4-FFF2-40B4-BE49-F238E27FC236}">
              <a16:creationId xmlns:a16="http://schemas.microsoft.com/office/drawing/2014/main" id="{00000000-0008-0000-0600-0000D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71" name="Picture 1" descr="ALMASHRI_0">
          <a:extLst>
            <a:ext uri="{FF2B5EF4-FFF2-40B4-BE49-F238E27FC236}">
              <a16:creationId xmlns:a16="http://schemas.microsoft.com/office/drawing/2014/main" id="{00000000-0008-0000-0600-0000D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2" name="Picture 1" descr="ALMASHRI_0">
          <a:extLst>
            <a:ext uri="{FF2B5EF4-FFF2-40B4-BE49-F238E27FC236}">
              <a16:creationId xmlns:a16="http://schemas.microsoft.com/office/drawing/2014/main" id="{00000000-0008-0000-0600-0000D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3" name="Picture 1" descr="ALMASHRI_0">
          <a:extLst>
            <a:ext uri="{FF2B5EF4-FFF2-40B4-BE49-F238E27FC236}">
              <a16:creationId xmlns:a16="http://schemas.microsoft.com/office/drawing/2014/main" id="{00000000-0008-0000-0600-0000D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4" name="Picture 1" descr="ALMASHRI_0">
          <a:extLst>
            <a:ext uri="{FF2B5EF4-FFF2-40B4-BE49-F238E27FC236}">
              <a16:creationId xmlns:a16="http://schemas.microsoft.com/office/drawing/2014/main" id="{00000000-0008-0000-0600-0000D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5" name="Picture 1" descr="ALMASHRI_0">
          <a:extLst>
            <a:ext uri="{FF2B5EF4-FFF2-40B4-BE49-F238E27FC236}">
              <a16:creationId xmlns:a16="http://schemas.microsoft.com/office/drawing/2014/main" id="{00000000-0008-0000-0600-0000D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6" name="Picture 1" descr="ALMASHRI_0">
          <a:extLst>
            <a:ext uri="{FF2B5EF4-FFF2-40B4-BE49-F238E27FC236}">
              <a16:creationId xmlns:a16="http://schemas.microsoft.com/office/drawing/2014/main" id="{00000000-0008-0000-0600-0000E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7" name="Picture 1" descr="ALMASHRI_0">
          <a:extLst>
            <a:ext uri="{FF2B5EF4-FFF2-40B4-BE49-F238E27FC236}">
              <a16:creationId xmlns:a16="http://schemas.microsoft.com/office/drawing/2014/main" id="{00000000-0008-0000-0600-0000E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8" name="Picture 1" descr="ALMASHRI_0">
          <a:extLst>
            <a:ext uri="{FF2B5EF4-FFF2-40B4-BE49-F238E27FC236}">
              <a16:creationId xmlns:a16="http://schemas.microsoft.com/office/drawing/2014/main" id="{00000000-0008-0000-0600-0000E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79" name="Picture 1" descr="ALMASHRI_0">
          <a:extLst>
            <a:ext uri="{FF2B5EF4-FFF2-40B4-BE49-F238E27FC236}">
              <a16:creationId xmlns:a16="http://schemas.microsoft.com/office/drawing/2014/main" id="{00000000-0008-0000-0600-0000E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0" name="Picture 1" descr="ALMASHRI_0">
          <a:extLst>
            <a:ext uri="{FF2B5EF4-FFF2-40B4-BE49-F238E27FC236}">
              <a16:creationId xmlns:a16="http://schemas.microsoft.com/office/drawing/2014/main" id="{00000000-0008-0000-0600-0000E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1" name="Picture 1" descr="ALMASHRI_0">
          <a:extLst>
            <a:ext uri="{FF2B5EF4-FFF2-40B4-BE49-F238E27FC236}">
              <a16:creationId xmlns:a16="http://schemas.microsoft.com/office/drawing/2014/main" id="{00000000-0008-0000-0600-0000E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2" name="Picture 1" descr="ALMASHRI_0">
          <a:extLst>
            <a:ext uri="{FF2B5EF4-FFF2-40B4-BE49-F238E27FC236}">
              <a16:creationId xmlns:a16="http://schemas.microsoft.com/office/drawing/2014/main" id="{00000000-0008-0000-0600-0000E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3" name="Picture 1" descr="ALMASHRI_0">
          <a:extLst>
            <a:ext uri="{FF2B5EF4-FFF2-40B4-BE49-F238E27FC236}">
              <a16:creationId xmlns:a16="http://schemas.microsoft.com/office/drawing/2014/main" id="{00000000-0008-0000-0600-0000E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4" name="Picture 1" descr="ALMASHRI_0">
          <a:extLst>
            <a:ext uri="{FF2B5EF4-FFF2-40B4-BE49-F238E27FC236}">
              <a16:creationId xmlns:a16="http://schemas.microsoft.com/office/drawing/2014/main" id="{00000000-0008-0000-0600-0000E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5" name="Picture 1" descr="ALMASHRI_0">
          <a:extLst>
            <a:ext uri="{FF2B5EF4-FFF2-40B4-BE49-F238E27FC236}">
              <a16:creationId xmlns:a16="http://schemas.microsoft.com/office/drawing/2014/main" id="{00000000-0008-0000-0600-0000E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6" name="Picture 1" descr="ALMASHRI_0">
          <a:extLst>
            <a:ext uri="{FF2B5EF4-FFF2-40B4-BE49-F238E27FC236}">
              <a16:creationId xmlns:a16="http://schemas.microsoft.com/office/drawing/2014/main" id="{00000000-0008-0000-0600-0000E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587" name="Picture 1" descr="ALMASHRI_0">
          <a:extLst>
            <a:ext uri="{FF2B5EF4-FFF2-40B4-BE49-F238E27FC236}">
              <a16:creationId xmlns:a16="http://schemas.microsoft.com/office/drawing/2014/main" id="{00000000-0008-0000-0600-0000E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88" name="Picture 1" descr="ALMASHRI_0">
          <a:extLst>
            <a:ext uri="{FF2B5EF4-FFF2-40B4-BE49-F238E27FC236}">
              <a16:creationId xmlns:a16="http://schemas.microsoft.com/office/drawing/2014/main" id="{00000000-0008-0000-0600-0000E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89" name="Picture 1" descr="ALMASHRI_0">
          <a:extLst>
            <a:ext uri="{FF2B5EF4-FFF2-40B4-BE49-F238E27FC236}">
              <a16:creationId xmlns:a16="http://schemas.microsoft.com/office/drawing/2014/main" id="{00000000-0008-0000-0600-0000E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0" name="Picture 1" descr="ALMASHRI_0">
          <a:extLst>
            <a:ext uri="{FF2B5EF4-FFF2-40B4-BE49-F238E27FC236}">
              <a16:creationId xmlns:a16="http://schemas.microsoft.com/office/drawing/2014/main" id="{00000000-0008-0000-0600-0000E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1" name="Picture 1" descr="ALMASHRI_0">
          <a:extLst>
            <a:ext uri="{FF2B5EF4-FFF2-40B4-BE49-F238E27FC236}">
              <a16:creationId xmlns:a16="http://schemas.microsoft.com/office/drawing/2014/main" id="{00000000-0008-0000-0600-0000E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2" name="Picture 1" descr="ALMASHRI_0">
          <a:extLst>
            <a:ext uri="{FF2B5EF4-FFF2-40B4-BE49-F238E27FC236}">
              <a16:creationId xmlns:a16="http://schemas.microsoft.com/office/drawing/2014/main" id="{00000000-0008-0000-0600-0000F0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3" name="Picture 1" descr="ALMASHRI_0">
          <a:extLst>
            <a:ext uri="{FF2B5EF4-FFF2-40B4-BE49-F238E27FC236}">
              <a16:creationId xmlns:a16="http://schemas.microsoft.com/office/drawing/2014/main" id="{00000000-0008-0000-0600-0000F1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4" name="Picture 1" descr="ALMASHRI_0">
          <a:extLst>
            <a:ext uri="{FF2B5EF4-FFF2-40B4-BE49-F238E27FC236}">
              <a16:creationId xmlns:a16="http://schemas.microsoft.com/office/drawing/2014/main" id="{00000000-0008-0000-0600-0000F2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5" name="Picture 1" descr="ALMASHRI_0">
          <a:extLst>
            <a:ext uri="{FF2B5EF4-FFF2-40B4-BE49-F238E27FC236}">
              <a16:creationId xmlns:a16="http://schemas.microsoft.com/office/drawing/2014/main" id="{00000000-0008-0000-0600-0000F3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6" name="Picture 1" descr="ALMASHRI_0">
          <a:extLst>
            <a:ext uri="{FF2B5EF4-FFF2-40B4-BE49-F238E27FC236}">
              <a16:creationId xmlns:a16="http://schemas.microsoft.com/office/drawing/2014/main" id="{00000000-0008-0000-0600-0000F4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7" name="Picture 1" descr="ALMASHRI_0">
          <a:extLst>
            <a:ext uri="{FF2B5EF4-FFF2-40B4-BE49-F238E27FC236}">
              <a16:creationId xmlns:a16="http://schemas.microsoft.com/office/drawing/2014/main" id="{00000000-0008-0000-0600-0000F5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8" name="Picture 1" descr="ALMASHRI_0">
          <a:extLst>
            <a:ext uri="{FF2B5EF4-FFF2-40B4-BE49-F238E27FC236}">
              <a16:creationId xmlns:a16="http://schemas.microsoft.com/office/drawing/2014/main" id="{00000000-0008-0000-0600-0000F6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599" name="Picture 1" descr="ALMASHRI_0">
          <a:extLst>
            <a:ext uri="{FF2B5EF4-FFF2-40B4-BE49-F238E27FC236}">
              <a16:creationId xmlns:a16="http://schemas.microsoft.com/office/drawing/2014/main" id="{00000000-0008-0000-0600-0000F7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00" name="Picture 1" descr="ALMASHRI_0">
          <a:extLst>
            <a:ext uri="{FF2B5EF4-FFF2-40B4-BE49-F238E27FC236}">
              <a16:creationId xmlns:a16="http://schemas.microsoft.com/office/drawing/2014/main" id="{00000000-0008-0000-0600-0000F8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01" name="Picture 1" descr="ALMASHRI_0">
          <a:extLst>
            <a:ext uri="{FF2B5EF4-FFF2-40B4-BE49-F238E27FC236}">
              <a16:creationId xmlns:a16="http://schemas.microsoft.com/office/drawing/2014/main" id="{00000000-0008-0000-0600-0000F9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02" name="Picture 1" descr="ALMASHRI_0">
          <a:extLst>
            <a:ext uri="{FF2B5EF4-FFF2-40B4-BE49-F238E27FC236}">
              <a16:creationId xmlns:a16="http://schemas.microsoft.com/office/drawing/2014/main" id="{00000000-0008-0000-0600-0000FA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03" name="Picture 1" descr="ALMASHRI_0">
          <a:extLst>
            <a:ext uri="{FF2B5EF4-FFF2-40B4-BE49-F238E27FC236}">
              <a16:creationId xmlns:a16="http://schemas.microsoft.com/office/drawing/2014/main" id="{00000000-0008-0000-0600-0000FB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04" name="Picture 1" descr="ALMASHRI_0">
          <a:extLst>
            <a:ext uri="{FF2B5EF4-FFF2-40B4-BE49-F238E27FC236}">
              <a16:creationId xmlns:a16="http://schemas.microsoft.com/office/drawing/2014/main" id="{00000000-0008-0000-0600-0000FC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05" name="Picture 1" descr="ALMASHRI_0">
          <a:extLst>
            <a:ext uri="{FF2B5EF4-FFF2-40B4-BE49-F238E27FC236}">
              <a16:creationId xmlns:a16="http://schemas.microsoft.com/office/drawing/2014/main" id="{00000000-0008-0000-0600-0000FD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06" name="Picture 1" descr="ALMASHRI_0">
          <a:extLst>
            <a:ext uri="{FF2B5EF4-FFF2-40B4-BE49-F238E27FC236}">
              <a16:creationId xmlns:a16="http://schemas.microsoft.com/office/drawing/2014/main" id="{00000000-0008-0000-0600-0000FE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07" name="Picture 1" descr="ALMASHRI_0">
          <a:extLst>
            <a:ext uri="{FF2B5EF4-FFF2-40B4-BE49-F238E27FC236}">
              <a16:creationId xmlns:a16="http://schemas.microsoft.com/office/drawing/2014/main" id="{00000000-0008-0000-0600-0000FF11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08" name="Picture 1" descr="ALMASHRI_0">
          <a:extLst>
            <a:ext uri="{FF2B5EF4-FFF2-40B4-BE49-F238E27FC236}">
              <a16:creationId xmlns:a16="http://schemas.microsoft.com/office/drawing/2014/main" id="{00000000-0008-0000-0600-00000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09" name="Picture 1" descr="ALMASHRI_0">
          <a:extLst>
            <a:ext uri="{FF2B5EF4-FFF2-40B4-BE49-F238E27FC236}">
              <a16:creationId xmlns:a16="http://schemas.microsoft.com/office/drawing/2014/main" id="{00000000-0008-0000-0600-00000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0" name="Picture 1" descr="ALMASHRI_0">
          <a:extLst>
            <a:ext uri="{FF2B5EF4-FFF2-40B4-BE49-F238E27FC236}">
              <a16:creationId xmlns:a16="http://schemas.microsoft.com/office/drawing/2014/main" id="{00000000-0008-0000-0600-00000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1" name="Picture 1" descr="ALMASHRI_0">
          <a:extLst>
            <a:ext uri="{FF2B5EF4-FFF2-40B4-BE49-F238E27FC236}">
              <a16:creationId xmlns:a16="http://schemas.microsoft.com/office/drawing/2014/main" id="{00000000-0008-0000-0600-00000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2" name="Picture 1" descr="ALMASHRI_0">
          <a:extLst>
            <a:ext uri="{FF2B5EF4-FFF2-40B4-BE49-F238E27FC236}">
              <a16:creationId xmlns:a16="http://schemas.microsoft.com/office/drawing/2014/main" id="{00000000-0008-0000-0600-00000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3" name="Picture 1" descr="ALMASHRI_0">
          <a:extLst>
            <a:ext uri="{FF2B5EF4-FFF2-40B4-BE49-F238E27FC236}">
              <a16:creationId xmlns:a16="http://schemas.microsoft.com/office/drawing/2014/main" id="{00000000-0008-0000-0600-00000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4" name="Picture 1" descr="ALMASHRI_0">
          <a:extLst>
            <a:ext uri="{FF2B5EF4-FFF2-40B4-BE49-F238E27FC236}">
              <a16:creationId xmlns:a16="http://schemas.microsoft.com/office/drawing/2014/main" id="{00000000-0008-0000-0600-00000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5" name="Picture 1" descr="ALMASHRI_0">
          <a:extLst>
            <a:ext uri="{FF2B5EF4-FFF2-40B4-BE49-F238E27FC236}">
              <a16:creationId xmlns:a16="http://schemas.microsoft.com/office/drawing/2014/main" id="{00000000-0008-0000-0600-00000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6" name="Picture 1" descr="ALMASHRI_0">
          <a:extLst>
            <a:ext uri="{FF2B5EF4-FFF2-40B4-BE49-F238E27FC236}">
              <a16:creationId xmlns:a16="http://schemas.microsoft.com/office/drawing/2014/main" id="{00000000-0008-0000-0600-00000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7" name="Picture 1" descr="ALMASHRI_0">
          <a:extLst>
            <a:ext uri="{FF2B5EF4-FFF2-40B4-BE49-F238E27FC236}">
              <a16:creationId xmlns:a16="http://schemas.microsoft.com/office/drawing/2014/main" id="{00000000-0008-0000-0600-00000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8" name="Picture 1" descr="ALMASHRI_0">
          <a:extLst>
            <a:ext uri="{FF2B5EF4-FFF2-40B4-BE49-F238E27FC236}">
              <a16:creationId xmlns:a16="http://schemas.microsoft.com/office/drawing/2014/main" id="{00000000-0008-0000-0600-00000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19" name="Picture 1" descr="ALMASHRI_0">
          <a:extLst>
            <a:ext uri="{FF2B5EF4-FFF2-40B4-BE49-F238E27FC236}">
              <a16:creationId xmlns:a16="http://schemas.microsoft.com/office/drawing/2014/main" id="{00000000-0008-0000-0600-00000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0" name="Picture 1" descr="ALMASHRI_0">
          <a:extLst>
            <a:ext uri="{FF2B5EF4-FFF2-40B4-BE49-F238E27FC236}">
              <a16:creationId xmlns:a16="http://schemas.microsoft.com/office/drawing/2014/main" id="{00000000-0008-0000-0600-00000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1" name="Picture 1" descr="ALMASHRI_0">
          <a:extLst>
            <a:ext uri="{FF2B5EF4-FFF2-40B4-BE49-F238E27FC236}">
              <a16:creationId xmlns:a16="http://schemas.microsoft.com/office/drawing/2014/main" id="{00000000-0008-0000-0600-00000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2" name="Picture 1" descr="ALMASHRI_0">
          <a:extLst>
            <a:ext uri="{FF2B5EF4-FFF2-40B4-BE49-F238E27FC236}">
              <a16:creationId xmlns:a16="http://schemas.microsoft.com/office/drawing/2014/main" id="{00000000-0008-0000-0600-00000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3" name="Picture 1" descr="ALMASHRI_0">
          <a:extLst>
            <a:ext uri="{FF2B5EF4-FFF2-40B4-BE49-F238E27FC236}">
              <a16:creationId xmlns:a16="http://schemas.microsoft.com/office/drawing/2014/main" id="{00000000-0008-0000-0600-00000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4" name="Picture 1" descr="ALMASHRI_0">
          <a:extLst>
            <a:ext uri="{FF2B5EF4-FFF2-40B4-BE49-F238E27FC236}">
              <a16:creationId xmlns:a16="http://schemas.microsoft.com/office/drawing/2014/main" id="{00000000-0008-0000-0600-00001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5" name="Picture 1" descr="ALMASHRI_0">
          <a:extLst>
            <a:ext uri="{FF2B5EF4-FFF2-40B4-BE49-F238E27FC236}">
              <a16:creationId xmlns:a16="http://schemas.microsoft.com/office/drawing/2014/main" id="{00000000-0008-0000-0600-00001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6" name="Picture 1" descr="ALMASHRI_0">
          <a:extLst>
            <a:ext uri="{FF2B5EF4-FFF2-40B4-BE49-F238E27FC236}">
              <a16:creationId xmlns:a16="http://schemas.microsoft.com/office/drawing/2014/main" id="{00000000-0008-0000-0600-00001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7" name="Picture 1" descr="ALMASHRI_0">
          <a:extLst>
            <a:ext uri="{FF2B5EF4-FFF2-40B4-BE49-F238E27FC236}">
              <a16:creationId xmlns:a16="http://schemas.microsoft.com/office/drawing/2014/main" id="{00000000-0008-0000-0600-00001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8" name="Picture 1" descr="ALMASHRI_0">
          <a:extLst>
            <a:ext uri="{FF2B5EF4-FFF2-40B4-BE49-F238E27FC236}">
              <a16:creationId xmlns:a16="http://schemas.microsoft.com/office/drawing/2014/main" id="{00000000-0008-0000-0600-00001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29" name="Picture 1" descr="ALMASHRI_0">
          <a:extLst>
            <a:ext uri="{FF2B5EF4-FFF2-40B4-BE49-F238E27FC236}">
              <a16:creationId xmlns:a16="http://schemas.microsoft.com/office/drawing/2014/main" id="{00000000-0008-0000-0600-00001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30" name="Picture 1" descr="ALMASHRI_0">
          <a:extLst>
            <a:ext uri="{FF2B5EF4-FFF2-40B4-BE49-F238E27FC236}">
              <a16:creationId xmlns:a16="http://schemas.microsoft.com/office/drawing/2014/main" id="{00000000-0008-0000-0600-00001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31" name="Picture 1" descr="ALMASHRI_0">
          <a:extLst>
            <a:ext uri="{FF2B5EF4-FFF2-40B4-BE49-F238E27FC236}">
              <a16:creationId xmlns:a16="http://schemas.microsoft.com/office/drawing/2014/main" id="{00000000-0008-0000-0600-00001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32" name="Picture 1" descr="ALMASHRI_0">
          <a:extLst>
            <a:ext uri="{FF2B5EF4-FFF2-40B4-BE49-F238E27FC236}">
              <a16:creationId xmlns:a16="http://schemas.microsoft.com/office/drawing/2014/main" id="{00000000-0008-0000-0600-00001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33" name="Picture 1" descr="ALMASHRI_0">
          <a:extLst>
            <a:ext uri="{FF2B5EF4-FFF2-40B4-BE49-F238E27FC236}">
              <a16:creationId xmlns:a16="http://schemas.microsoft.com/office/drawing/2014/main" id="{00000000-0008-0000-0600-00001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34" name="Picture 1" descr="ALMASHRI_0">
          <a:extLst>
            <a:ext uri="{FF2B5EF4-FFF2-40B4-BE49-F238E27FC236}">
              <a16:creationId xmlns:a16="http://schemas.microsoft.com/office/drawing/2014/main" id="{00000000-0008-0000-0600-00001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635" name="Picture 1" descr="ALMASHRI_0">
          <a:extLst>
            <a:ext uri="{FF2B5EF4-FFF2-40B4-BE49-F238E27FC236}">
              <a16:creationId xmlns:a16="http://schemas.microsoft.com/office/drawing/2014/main" id="{00000000-0008-0000-0600-00001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36" name="Picture 1" descr="ALMASHRI_0">
          <a:extLst>
            <a:ext uri="{FF2B5EF4-FFF2-40B4-BE49-F238E27FC236}">
              <a16:creationId xmlns:a16="http://schemas.microsoft.com/office/drawing/2014/main" id="{00000000-0008-0000-0600-00001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37" name="Picture 1" descr="ALMASHRI_0">
          <a:extLst>
            <a:ext uri="{FF2B5EF4-FFF2-40B4-BE49-F238E27FC236}">
              <a16:creationId xmlns:a16="http://schemas.microsoft.com/office/drawing/2014/main" id="{00000000-0008-0000-0600-00001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38" name="Picture 1" descr="ALMASHRI_0">
          <a:extLst>
            <a:ext uri="{FF2B5EF4-FFF2-40B4-BE49-F238E27FC236}">
              <a16:creationId xmlns:a16="http://schemas.microsoft.com/office/drawing/2014/main" id="{00000000-0008-0000-0600-00001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39" name="Picture 1" descr="ALMASHRI_0">
          <a:extLst>
            <a:ext uri="{FF2B5EF4-FFF2-40B4-BE49-F238E27FC236}">
              <a16:creationId xmlns:a16="http://schemas.microsoft.com/office/drawing/2014/main" id="{00000000-0008-0000-0600-00001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0" name="Picture 1" descr="ALMASHRI_0">
          <a:extLst>
            <a:ext uri="{FF2B5EF4-FFF2-40B4-BE49-F238E27FC236}">
              <a16:creationId xmlns:a16="http://schemas.microsoft.com/office/drawing/2014/main" id="{00000000-0008-0000-0600-00002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1" name="Picture 1" descr="ALMASHRI_0">
          <a:extLst>
            <a:ext uri="{FF2B5EF4-FFF2-40B4-BE49-F238E27FC236}">
              <a16:creationId xmlns:a16="http://schemas.microsoft.com/office/drawing/2014/main" id="{00000000-0008-0000-0600-00002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2" name="Picture 1" descr="ALMASHRI_0">
          <a:extLst>
            <a:ext uri="{FF2B5EF4-FFF2-40B4-BE49-F238E27FC236}">
              <a16:creationId xmlns:a16="http://schemas.microsoft.com/office/drawing/2014/main" id="{00000000-0008-0000-0600-00002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3" name="Picture 1" descr="ALMASHRI_0">
          <a:extLst>
            <a:ext uri="{FF2B5EF4-FFF2-40B4-BE49-F238E27FC236}">
              <a16:creationId xmlns:a16="http://schemas.microsoft.com/office/drawing/2014/main" id="{00000000-0008-0000-0600-00002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4" name="Picture 1" descr="ALMASHRI_0">
          <a:extLst>
            <a:ext uri="{FF2B5EF4-FFF2-40B4-BE49-F238E27FC236}">
              <a16:creationId xmlns:a16="http://schemas.microsoft.com/office/drawing/2014/main" id="{00000000-0008-0000-0600-00002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5" name="Picture 1" descr="ALMASHRI_0">
          <a:extLst>
            <a:ext uri="{FF2B5EF4-FFF2-40B4-BE49-F238E27FC236}">
              <a16:creationId xmlns:a16="http://schemas.microsoft.com/office/drawing/2014/main" id="{00000000-0008-0000-0600-00002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6" name="Picture 1" descr="ALMASHRI_0">
          <a:extLst>
            <a:ext uri="{FF2B5EF4-FFF2-40B4-BE49-F238E27FC236}">
              <a16:creationId xmlns:a16="http://schemas.microsoft.com/office/drawing/2014/main" id="{00000000-0008-0000-0600-00002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7" name="Picture 1" descr="ALMASHRI_0">
          <a:extLst>
            <a:ext uri="{FF2B5EF4-FFF2-40B4-BE49-F238E27FC236}">
              <a16:creationId xmlns:a16="http://schemas.microsoft.com/office/drawing/2014/main" id="{00000000-0008-0000-0600-00002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8" name="Picture 1" descr="ALMASHRI_0">
          <a:extLst>
            <a:ext uri="{FF2B5EF4-FFF2-40B4-BE49-F238E27FC236}">
              <a16:creationId xmlns:a16="http://schemas.microsoft.com/office/drawing/2014/main" id="{00000000-0008-0000-0600-00002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49" name="Picture 1" descr="ALMASHRI_0">
          <a:extLst>
            <a:ext uri="{FF2B5EF4-FFF2-40B4-BE49-F238E27FC236}">
              <a16:creationId xmlns:a16="http://schemas.microsoft.com/office/drawing/2014/main" id="{00000000-0008-0000-0600-00002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50" name="Picture 1" descr="ALMASHRI_0">
          <a:extLst>
            <a:ext uri="{FF2B5EF4-FFF2-40B4-BE49-F238E27FC236}">
              <a16:creationId xmlns:a16="http://schemas.microsoft.com/office/drawing/2014/main" id="{00000000-0008-0000-0600-00002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651" name="Picture 1" descr="ALMASHRI_0">
          <a:extLst>
            <a:ext uri="{FF2B5EF4-FFF2-40B4-BE49-F238E27FC236}">
              <a16:creationId xmlns:a16="http://schemas.microsoft.com/office/drawing/2014/main" id="{00000000-0008-0000-0600-00002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2" name="Picture 1" descr="ALMASHRI_0">
          <a:extLst>
            <a:ext uri="{FF2B5EF4-FFF2-40B4-BE49-F238E27FC236}">
              <a16:creationId xmlns:a16="http://schemas.microsoft.com/office/drawing/2014/main" id="{00000000-0008-0000-0600-00002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3" name="Picture 1" descr="ALMASHRI_0">
          <a:extLst>
            <a:ext uri="{FF2B5EF4-FFF2-40B4-BE49-F238E27FC236}">
              <a16:creationId xmlns:a16="http://schemas.microsoft.com/office/drawing/2014/main" id="{00000000-0008-0000-0600-00002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4" name="Picture 1" descr="ALMASHRI_0">
          <a:extLst>
            <a:ext uri="{FF2B5EF4-FFF2-40B4-BE49-F238E27FC236}">
              <a16:creationId xmlns:a16="http://schemas.microsoft.com/office/drawing/2014/main" id="{00000000-0008-0000-0600-00002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5" name="Picture 1" descr="ALMASHRI_0">
          <a:extLst>
            <a:ext uri="{FF2B5EF4-FFF2-40B4-BE49-F238E27FC236}">
              <a16:creationId xmlns:a16="http://schemas.microsoft.com/office/drawing/2014/main" id="{00000000-0008-0000-0600-00002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6" name="Picture 1" descr="ALMASHRI_0">
          <a:extLst>
            <a:ext uri="{FF2B5EF4-FFF2-40B4-BE49-F238E27FC236}">
              <a16:creationId xmlns:a16="http://schemas.microsoft.com/office/drawing/2014/main" id="{00000000-0008-0000-0600-00003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7" name="Picture 1" descr="ALMASHRI_0">
          <a:extLst>
            <a:ext uri="{FF2B5EF4-FFF2-40B4-BE49-F238E27FC236}">
              <a16:creationId xmlns:a16="http://schemas.microsoft.com/office/drawing/2014/main" id="{00000000-0008-0000-0600-00003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8" name="Picture 1" descr="ALMASHRI_0">
          <a:extLst>
            <a:ext uri="{FF2B5EF4-FFF2-40B4-BE49-F238E27FC236}">
              <a16:creationId xmlns:a16="http://schemas.microsoft.com/office/drawing/2014/main" id="{00000000-0008-0000-0600-00003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59" name="Picture 1" descr="ALMASHRI_0">
          <a:extLst>
            <a:ext uri="{FF2B5EF4-FFF2-40B4-BE49-F238E27FC236}">
              <a16:creationId xmlns:a16="http://schemas.microsoft.com/office/drawing/2014/main" id="{00000000-0008-0000-0600-00003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0" name="Picture 1" descr="ALMASHRI_0">
          <a:extLst>
            <a:ext uri="{FF2B5EF4-FFF2-40B4-BE49-F238E27FC236}">
              <a16:creationId xmlns:a16="http://schemas.microsoft.com/office/drawing/2014/main" id="{00000000-0008-0000-0600-00003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1" name="Picture 1" descr="ALMASHRI_0">
          <a:extLst>
            <a:ext uri="{FF2B5EF4-FFF2-40B4-BE49-F238E27FC236}">
              <a16:creationId xmlns:a16="http://schemas.microsoft.com/office/drawing/2014/main" id="{00000000-0008-0000-0600-00003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2" name="Picture 1" descr="ALMASHRI_0">
          <a:extLst>
            <a:ext uri="{FF2B5EF4-FFF2-40B4-BE49-F238E27FC236}">
              <a16:creationId xmlns:a16="http://schemas.microsoft.com/office/drawing/2014/main" id="{00000000-0008-0000-0600-00003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3" name="Picture 1" descr="ALMASHRI_0">
          <a:extLst>
            <a:ext uri="{FF2B5EF4-FFF2-40B4-BE49-F238E27FC236}">
              <a16:creationId xmlns:a16="http://schemas.microsoft.com/office/drawing/2014/main" id="{00000000-0008-0000-0600-00003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4" name="Picture 1" descr="ALMASHRI_0">
          <a:extLst>
            <a:ext uri="{FF2B5EF4-FFF2-40B4-BE49-F238E27FC236}">
              <a16:creationId xmlns:a16="http://schemas.microsoft.com/office/drawing/2014/main" id="{00000000-0008-0000-0600-00003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5" name="Picture 1" descr="ALMASHRI_0">
          <a:extLst>
            <a:ext uri="{FF2B5EF4-FFF2-40B4-BE49-F238E27FC236}">
              <a16:creationId xmlns:a16="http://schemas.microsoft.com/office/drawing/2014/main" id="{00000000-0008-0000-0600-00003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6" name="Picture 1" descr="ALMASHRI_0">
          <a:extLst>
            <a:ext uri="{FF2B5EF4-FFF2-40B4-BE49-F238E27FC236}">
              <a16:creationId xmlns:a16="http://schemas.microsoft.com/office/drawing/2014/main" id="{00000000-0008-0000-0600-00003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67" name="Picture 1" descr="ALMASHRI_0">
          <a:extLst>
            <a:ext uri="{FF2B5EF4-FFF2-40B4-BE49-F238E27FC236}">
              <a16:creationId xmlns:a16="http://schemas.microsoft.com/office/drawing/2014/main" id="{00000000-0008-0000-0600-00003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68" name="Picture 1" descr="ALMASHRI_0">
          <a:extLst>
            <a:ext uri="{FF2B5EF4-FFF2-40B4-BE49-F238E27FC236}">
              <a16:creationId xmlns:a16="http://schemas.microsoft.com/office/drawing/2014/main" id="{00000000-0008-0000-0600-00003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69" name="Picture 1" descr="ALMASHRI_0">
          <a:extLst>
            <a:ext uri="{FF2B5EF4-FFF2-40B4-BE49-F238E27FC236}">
              <a16:creationId xmlns:a16="http://schemas.microsoft.com/office/drawing/2014/main" id="{00000000-0008-0000-0600-00003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0" name="Picture 1" descr="ALMASHRI_0">
          <a:extLst>
            <a:ext uri="{FF2B5EF4-FFF2-40B4-BE49-F238E27FC236}">
              <a16:creationId xmlns:a16="http://schemas.microsoft.com/office/drawing/2014/main" id="{00000000-0008-0000-0600-00003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1" name="Picture 1" descr="ALMASHRI_0">
          <a:extLst>
            <a:ext uri="{FF2B5EF4-FFF2-40B4-BE49-F238E27FC236}">
              <a16:creationId xmlns:a16="http://schemas.microsoft.com/office/drawing/2014/main" id="{00000000-0008-0000-0600-00003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2" name="Picture 1" descr="ALMASHRI_0">
          <a:extLst>
            <a:ext uri="{FF2B5EF4-FFF2-40B4-BE49-F238E27FC236}">
              <a16:creationId xmlns:a16="http://schemas.microsoft.com/office/drawing/2014/main" id="{00000000-0008-0000-0600-00004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3" name="Picture 1" descr="ALMASHRI_0">
          <a:extLst>
            <a:ext uri="{FF2B5EF4-FFF2-40B4-BE49-F238E27FC236}">
              <a16:creationId xmlns:a16="http://schemas.microsoft.com/office/drawing/2014/main" id="{00000000-0008-0000-0600-00004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4" name="Picture 1" descr="ALMASHRI_0">
          <a:extLst>
            <a:ext uri="{FF2B5EF4-FFF2-40B4-BE49-F238E27FC236}">
              <a16:creationId xmlns:a16="http://schemas.microsoft.com/office/drawing/2014/main" id="{00000000-0008-0000-0600-00004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5" name="Picture 1" descr="ALMASHRI_0">
          <a:extLst>
            <a:ext uri="{FF2B5EF4-FFF2-40B4-BE49-F238E27FC236}">
              <a16:creationId xmlns:a16="http://schemas.microsoft.com/office/drawing/2014/main" id="{00000000-0008-0000-0600-00004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6" name="Picture 1" descr="ALMASHRI_0">
          <a:extLst>
            <a:ext uri="{FF2B5EF4-FFF2-40B4-BE49-F238E27FC236}">
              <a16:creationId xmlns:a16="http://schemas.microsoft.com/office/drawing/2014/main" id="{00000000-0008-0000-0600-00004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7" name="Picture 1" descr="ALMASHRI_0">
          <a:extLst>
            <a:ext uri="{FF2B5EF4-FFF2-40B4-BE49-F238E27FC236}">
              <a16:creationId xmlns:a16="http://schemas.microsoft.com/office/drawing/2014/main" id="{00000000-0008-0000-0600-00004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8" name="Picture 1" descr="ALMASHRI_0">
          <a:extLst>
            <a:ext uri="{FF2B5EF4-FFF2-40B4-BE49-F238E27FC236}">
              <a16:creationId xmlns:a16="http://schemas.microsoft.com/office/drawing/2014/main" id="{00000000-0008-0000-0600-00004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79" name="Picture 1" descr="ALMASHRI_0">
          <a:extLst>
            <a:ext uri="{FF2B5EF4-FFF2-40B4-BE49-F238E27FC236}">
              <a16:creationId xmlns:a16="http://schemas.microsoft.com/office/drawing/2014/main" id="{00000000-0008-0000-0600-00004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80" name="Picture 1" descr="ALMASHRI_0">
          <a:extLst>
            <a:ext uri="{FF2B5EF4-FFF2-40B4-BE49-F238E27FC236}">
              <a16:creationId xmlns:a16="http://schemas.microsoft.com/office/drawing/2014/main" id="{00000000-0008-0000-0600-00004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81" name="Picture 1" descr="ALMASHRI_0">
          <a:extLst>
            <a:ext uri="{FF2B5EF4-FFF2-40B4-BE49-F238E27FC236}">
              <a16:creationId xmlns:a16="http://schemas.microsoft.com/office/drawing/2014/main" id="{00000000-0008-0000-0600-00004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82" name="Picture 1" descr="ALMASHRI_0">
          <a:extLst>
            <a:ext uri="{FF2B5EF4-FFF2-40B4-BE49-F238E27FC236}">
              <a16:creationId xmlns:a16="http://schemas.microsoft.com/office/drawing/2014/main" id="{00000000-0008-0000-0600-00004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683" name="Picture 1" descr="ALMASHRI_0">
          <a:extLst>
            <a:ext uri="{FF2B5EF4-FFF2-40B4-BE49-F238E27FC236}">
              <a16:creationId xmlns:a16="http://schemas.microsoft.com/office/drawing/2014/main" id="{00000000-0008-0000-0600-00004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84" name="Picture 1" descr="ALMASHRI_0">
          <a:extLst>
            <a:ext uri="{FF2B5EF4-FFF2-40B4-BE49-F238E27FC236}">
              <a16:creationId xmlns:a16="http://schemas.microsoft.com/office/drawing/2014/main" id="{00000000-0008-0000-0600-00004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85" name="Picture 1" descr="ALMASHRI_0">
          <a:extLst>
            <a:ext uri="{FF2B5EF4-FFF2-40B4-BE49-F238E27FC236}">
              <a16:creationId xmlns:a16="http://schemas.microsoft.com/office/drawing/2014/main" id="{00000000-0008-0000-0600-00004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86" name="Picture 1" descr="ALMASHRI_0">
          <a:extLst>
            <a:ext uri="{FF2B5EF4-FFF2-40B4-BE49-F238E27FC236}">
              <a16:creationId xmlns:a16="http://schemas.microsoft.com/office/drawing/2014/main" id="{00000000-0008-0000-0600-00004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87" name="Picture 1" descr="ALMASHRI_0">
          <a:extLst>
            <a:ext uri="{FF2B5EF4-FFF2-40B4-BE49-F238E27FC236}">
              <a16:creationId xmlns:a16="http://schemas.microsoft.com/office/drawing/2014/main" id="{00000000-0008-0000-0600-00004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88" name="Picture 1" descr="ALMASHRI_0">
          <a:extLst>
            <a:ext uri="{FF2B5EF4-FFF2-40B4-BE49-F238E27FC236}">
              <a16:creationId xmlns:a16="http://schemas.microsoft.com/office/drawing/2014/main" id="{00000000-0008-0000-0600-00005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89" name="Picture 1" descr="ALMASHRI_0">
          <a:extLst>
            <a:ext uri="{FF2B5EF4-FFF2-40B4-BE49-F238E27FC236}">
              <a16:creationId xmlns:a16="http://schemas.microsoft.com/office/drawing/2014/main" id="{00000000-0008-0000-0600-00005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0" name="Picture 1" descr="ALMASHRI_0">
          <a:extLst>
            <a:ext uri="{FF2B5EF4-FFF2-40B4-BE49-F238E27FC236}">
              <a16:creationId xmlns:a16="http://schemas.microsoft.com/office/drawing/2014/main" id="{00000000-0008-0000-0600-00005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1" name="Picture 1" descr="ALMASHRI_0">
          <a:extLst>
            <a:ext uri="{FF2B5EF4-FFF2-40B4-BE49-F238E27FC236}">
              <a16:creationId xmlns:a16="http://schemas.microsoft.com/office/drawing/2014/main" id="{00000000-0008-0000-0600-00005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2" name="Picture 1" descr="ALMASHRI_0">
          <a:extLst>
            <a:ext uri="{FF2B5EF4-FFF2-40B4-BE49-F238E27FC236}">
              <a16:creationId xmlns:a16="http://schemas.microsoft.com/office/drawing/2014/main" id="{00000000-0008-0000-0600-00005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3" name="Picture 1" descr="ALMASHRI_0">
          <a:extLst>
            <a:ext uri="{FF2B5EF4-FFF2-40B4-BE49-F238E27FC236}">
              <a16:creationId xmlns:a16="http://schemas.microsoft.com/office/drawing/2014/main" id="{00000000-0008-0000-0600-00005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4" name="Picture 1" descr="ALMASHRI_0">
          <a:extLst>
            <a:ext uri="{FF2B5EF4-FFF2-40B4-BE49-F238E27FC236}">
              <a16:creationId xmlns:a16="http://schemas.microsoft.com/office/drawing/2014/main" id="{00000000-0008-0000-0600-00005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5" name="Picture 1" descr="ALMASHRI_0">
          <a:extLst>
            <a:ext uri="{FF2B5EF4-FFF2-40B4-BE49-F238E27FC236}">
              <a16:creationId xmlns:a16="http://schemas.microsoft.com/office/drawing/2014/main" id="{00000000-0008-0000-0600-00005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6" name="Picture 1" descr="ALMASHRI_0">
          <a:extLst>
            <a:ext uri="{FF2B5EF4-FFF2-40B4-BE49-F238E27FC236}">
              <a16:creationId xmlns:a16="http://schemas.microsoft.com/office/drawing/2014/main" id="{00000000-0008-0000-0600-00005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7" name="Picture 1" descr="ALMASHRI_0">
          <a:extLst>
            <a:ext uri="{FF2B5EF4-FFF2-40B4-BE49-F238E27FC236}">
              <a16:creationId xmlns:a16="http://schemas.microsoft.com/office/drawing/2014/main" id="{00000000-0008-0000-0600-00005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8" name="Picture 1" descr="ALMASHRI_0">
          <a:extLst>
            <a:ext uri="{FF2B5EF4-FFF2-40B4-BE49-F238E27FC236}">
              <a16:creationId xmlns:a16="http://schemas.microsoft.com/office/drawing/2014/main" id="{00000000-0008-0000-0600-00005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699" name="Picture 1" descr="ALMASHRI_0">
          <a:extLst>
            <a:ext uri="{FF2B5EF4-FFF2-40B4-BE49-F238E27FC236}">
              <a16:creationId xmlns:a16="http://schemas.microsoft.com/office/drawing/2014/main" id="{00000000-0008-0000-0600-00005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0" name="Picture 1" descr="ALMASHRI_0">
          <a:extLst>
            <a:ext uri="{FF2B5EF4-FFF2-40B4-BE49-F238E27FC236}">
              <a16:creationId xmlns:a16="http://schemas.microsoft.com/office/drawing/2014/main" id="{00000000-0008-0000-0600-00005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1" name="Picture 1" descr="ALMASHRI_0">
          <a:extLst>
            <a:ext uri="{FF2B5EF4-FFF2-40B4-BE49-F238E27FC236}">
              <a16:creationId xmlns:a16="http://schemas.microsoft.com/office/drawing/2014/main" id="{00000000-0008-0000-0600-00005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2" name="Picture 1" descr="ALMASHRI_0">
          <a:extLst>
            <a:ext uri="{FF2B5EF4-FFF2-40B4-BE49-F238E27FC236}">
              <a16:creationId xmlns:a16="http://schemas.microsoft.com/office/drawing/2014/main" id="{00000000-0008-0000-0600-00005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3" name="Picture 1" descr="ALMASHRI_0">
          <a:extLst>
            <a:ext uri="{FF2B5EF4-FFF2-40B4-BE49-F238E27FC236}">
              <a16:creationId xmlns:a16="http://schemas.microsoft.com/office/drawing/2014/main" id="{00000000-0008-0000-0600-00005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4" name="Picture 1" descr="ALMASHRI_0">
          <a:extLst>
            <a:ext uri="{FF2B5EF4-FFF2-40B4-BE49-F238E27FC236}">
              <a16:creationId xmlns:a16="http://schemas.microsoft.com/office/drawing/2014/main" id="{00000000-0008-0000-0600-00006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5" name="Picture 1" descr="ALMASHRI_0">
          <a:extLst>
            <a:ext uri="{FF2B5EF4-FFF2-40B4-BE49-F238E27FC236}">
              <a16:creationId xmlns:a16="http://schemas.microsoft.com/office/drawing/2014/main" id="{00000000-0008-0000-0600-00006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6" name="Picture 1" descr="ALMASHRI_0">
          <a:extLst>
            <a:ext uri="{FF2B5EF4-FFF2-40B4-BE49-F238E27FC236}">
              <a16:creationId xmlns:a16="http://schemas.microsoft.com/office/drawing/2014/main" id="{00000000-0008-0000-0600-00006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7" name="Picture 1" descr="ALMASHRI_0">
          <a:extLst>
            <a:ext uri="{FF2B5EF4-FFF2-40B4-BE49-F238E27FC236}">
              <a16:creationId xmlns:a16="http://schemas.microsoft.com/office/drawing/2014/main" id="{00000000-0008-0000-0600-00006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8" name="Picture 1" descr="ALMASHRI_0">
          <a:extLst>
            <a:ext uri="{FF2B5EF4-FFF2-40B4-BE49-F238E27FC236}">
              <a16:creationId xmlns:a16="http://schemas.microsoft.com/office/drawing/2014/main" id="{00000000-0008-0000-0600-00006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09" name="Picture 1" descr="ALMASHRI_0">
          <a:extLst>
            <a:ext uri="{FF2B5EF4-FFF2-40B4-BE49-F238E27FC236}">
              <a16:creationId xmlns:a16="http://schemas.microsoft.com/office/drawing/2014/main" id="{00000000-0008-0000-0600-00006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10" name="Picture 1" descr="ALMASHRI_0">
          <a:extLst>
            <a:ext uri="{FF2B5EF4-FFF2-40B4-BE49-F238E27FC236}">
              <a16:creationId xmlns:a16="http://schemas.microsoft.com/office/drawing/2014/main" id="{00000000-0008-0000-0600-00006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11" name="Picture 1" descr="ALMASHRI_0">
          <a:extLst>
            <a:ext uri="{FF2B5EF4-FFF2-40B4-BE49-F238E27FC236}">
              <a16:creationId xmlns:a16="http://schemas.microsoft.com/office/drawing/2014/main" id="{00000000-0008-0000-0600-00006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12" name="Picture 1" descr="ALMASHRI_0">
          <a:extLst>
            <a:ext uri="{FF2B5EF4-FFF2-40B4-BE49-F238E27FC236}">
              <a16:creationId xmlns:a16="http://schemas.microsoft.com/office/drawing/2014/main" id="{00000000-0008-0000-0600-00006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13" name="Picture 1" descr="ALMASHRI_0">
          <a:extLst>
            <a:ext uri="{FF2B5EF4-FFF2-40B4-BE49-F238E27FC236}">
              <a16:creationId xmlns:a16="http://schemas.microsoft.com/office/drawing/2014/main" id="{00000000-0008-0000-0600-00006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14" name="Picture 1" descr="ALMASHRI_0">
          <a:extLst>
            <a:ext uri="{FF2B5EF4-FFF2-40B4-BE49-F238E27FC236}">
              <a16:creationId xmlns:a16="http://schemas.microsoft.com/office/drawing/2014/main" id="{00000000-0008-0000-0600-00006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15" name="Picture 1" descr="ALMASHRI_0">
          <a:extLst>
            <a:ext uri="{FF2B5EF4-FFF2-40B4-BE49-F238E27FC236}">
              <a16:creationId xmlns:a16="http://schemas.microsoft.com/office/drawing/2014/main" id="{00000000-0008-0000-0600-00006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16" name="Picture 1" descr="ALMASHRI_0">
          <a:extLst>
            <a:ext uri="{FF2B5EF4-FFF2-40B4-BE49-F238E27FC236}">
              <a16:creationId xmlns:a16="http://schemas.microsoft.com/office/drawing/2014/main" id="{00000000-0008-0000-0600-00006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17" name="Picture 1" descr="ALMASHRI_0">
          <a:extLst>
            <a:ext uri="{FF2B5EF4-FFF2-40B4-BE49-F238E27FC236}">
              <a16:creationId xmlns:a16="http://schemas.microsoft.com/office/drawing/2014/main" id="{00000000-0008-0000-0600-00006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18" name="Picture 1" descr="ALMASHRI_0">
          <a:extLst>
            <a:ext uri="{FF2B5EF4-FFF2-40B4-BE49-F238E27FC236}">
              <a16:creationId xmlns:a16="http://schemas.microsoft.com/office/drawing/2014/main" id="{00000000-0008-0000-0600-00006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19" name="Picture 1" descr="ALMASHRI_0">
          <a:extLst>
            <a:ext uri="{FF2B5EF4-FFF2-40B4-BE49-F238E27FC236}">
              <a16:creationId xmlns:a16="http://schemas.microsoft.com/office/drawing/2014/main" id="{00000000-0008-0000-0600-00006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0" name="Picture 1" descr="ALMASHRI_0">
          <a:extLst>
            <a:ext uri="{FF2B5EF4-FFF2-40B4-BE49-F238E27FC236}">
              <a16:creationId xmlns:a16="http://schemas.microsoft.com/office/drawing/2014/main" id="{00000000-0008-0000-0600-00007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1" name="Picture 1" descr="ALMASHRI_0">
          <a:extLst>
            <a:ext uri="{FF2B5EF4-FFF2-40B4-BE49-F238E27FC236}">
              <a16:creationId xmlns:a16="http://schemas.microsoft.com/office/drawing/2014/main" id="{00000000-0008-0000-0600-00007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2" name="Picture 1" descr="ALMASHRI_0">
          <a:extLst>
            <a:ext uri="{FF2B5EF4-FFF2-40B4-BE49-F238E27FC236}">
              <a16:creationId xmlns:a16="http://schemas.microsoft.com/office/drawing/2014/main" id="{00000000-0008-0000-0600-00007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3" name="Picture 1" descr="ALMASHRI_0">
          <a:extLst>
            <a:ext uri="{FF2B5EF4-FFF2-40B4-BE49-F238E27FC236}">
              <a16:creationId xmlns:a16="http://schemas.microsoft.com/office/drawing/2014/main" id="{00000000-0008-0000-0600-00007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4" name="Picture 1" descr="ALMASHRI_0">
          <a:extLst>
            <a:ext uri="{FF2B5EF4-FFF2-40B4-BE49-F238E27FC236}">
              <a16:creationId xmlns:a16="http://schemas.microsoft.com/office/drawing/2014/main" id="{00000000-0008-0000-0600-00007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5" name="Picture 1" descr="ALMASHRI_0">
          <a:extLst>
            <a:ext uri="{FF2B5EF4-FFF2-40B4-BE49-F238E27FC236}">
              <a16:creationId xmlns:a16="http://schemas.microsoft.com/office/drawing/2014/main" id="{00000000-0008-0000-0600-00007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6" name="Picture 1" descr="ALMASHRI_0">
          <a:extLst>
            <a:ext uri="{FF2B5EF4-FFF2-40B4-BE49-F238E27FC236}">
              <a16:creationId xmlns:a16="http://schemas.microsoft.com/office/drawing/2014/main" id="{00000000-0008-0000-0600-00007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7" name="Picture 1" descr="ALMASHRI_0">
          <a:extLst>
            <a:ext uri="{FF2B5EF4-FFF2-40B4-BE49-F238E27FC236}">
              <a16:creationId xmlns:a16="http://schemas.microsoft.com/office/drawing/2014/main" id="{00000000-0008-0000-0600-00007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8" name="Picture 1" descr="ALMASHRI_0">
          <a:extLst>
            <a:ext uri="{FF2B5EF4-FFF2-40B4-BE49-F238E27FC236}">
              <a16:creationId xmlns:a16="http://schemas.microsoft.com/office/drawing/2014/main" id="{00000000-0008-0000-0600-00007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29" name="Picture 1" descr="ALMASHRI_0">
          <a:extLst>
            <a:ext uri="{FF2B5EF4-FFF2-40B4-BE49-F238E27FC236}">
              <a16:creationId xmlns:a16="http://schemas.microsoft.com/office/drawing/2014/main" id="{00000000-0008-0000-0600-00007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30" name="Picture 1" descr="ALMASHRI_0">
          <a:extLst>
            <a:ext uri="{FF2B5EF4-FFF2-40B4-BE49-F238E27FC236}">
              <a16:creationId xmlns:a16="http://schemas.microsoft.com/office/drawing/2014/main" id="{00000000-0008-0000-0600-00007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26720"/>
    <xdr:pic>
      <xdr:nvPicPr>
        <xdr:cNvPr id="4731" name="Picture 1" descr="ALMASHRI_0">
          <a:extLst>
            <a:ext uri="{FF2B5EF4-FFF2-40B4-BE49-F238E27FC236}">
              <a16:creationId xmlns:a16="http://schemas.microsoft.com/office/drawing/2014/main" id="{00000000-0008-0000-0600-00007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2" name="Picture 1" descr="ALMASHRI_0">
          <a:extLst>
            <a:ext uri="{FF2B5EF4-FFF2-40B4-BE49-F238E27FC236}">
              <a16:creationId xmlns:a16="http://schemas.microsoft.com/office/drawing/2014/main" id="{00000000-0008-0000-0600-00007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3" name="Picture 1" descr="ALMASHRI_0">
          <a:extLst>
            <a:ext uri="{FF2B5EF4-FFF2-40B4-BE49-F238E27FC236}">
              <a16:creationId xmlns:a16="http://schemas.microsoft.com/office/drawing/2014/main" id="{00000000-0008-0000-0600-00007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4" name="Picture 1" descr="ALMASHRI_0">
          <a:extLst>
            <a:ext uri="{FF2B5EF4-FFF2-40B4-BE49-F238E27FC236}">
              <a16:creationId xmlns:a16="http://schemas.microsoft.com/office/drawing/2014/main" id="{00000000-0008-0000-0600-00007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5" name="Picture 1" descr="ALMASHRI_0">
          <a:extLst>
            <a:ext uri="{FF2B5EF4-FFF2-40B4-BE49-F238E27FC236}">
              <a16:creationId xmlns:a16="http://schemas.microsoft.com/office/drawing/2014/main" id="{00000000-0008-0000-0600-00007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6" name="Picture 1" descr="ALMASHRI_0">
          <a:extLst>
            <a:ext uri="{FF2B5EF4-FFF2-40B4-BE49-F238E27FC236}">
              <a16:creationId xmlns:a16="http://schemas.microsoft.com/office/drawing/2014/main" id="{00000000-0008-0000-0600-00008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7" name="Picture 1" descr="ALMASHRI_0">
          <a:extLst>
            <a:ext uri="{FF2B5EF4-FFF2-40B4-BE49-F238E27FC236}">
              <a16:creationId xmlns:a16="http://schemas.microsoft.com/office/drawing/2014/main" id="{00000000-0008-0000-0600-00008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8" name="Picture 1" descr="ALMASHRI_0">
          <a:extLst>
            <a:ext uri="{FF2B5EF4-FFF2-40B4-BE49-F238E27FC236}">
              <a16:creationId xmlns:a16="http://schemas.microsoft.com/office/drawing/2014/main" id="{00000000-0008-0000-0600-00008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39" name="Picture 1" descr="ALMASHRI_0">
          <a:extLst>
            <a:ext uri="{FF2B5EF4-FFF2-40B4-BE49-F238E27FC236}">
              <a16:creationId xmlns:a16="http://schemas.microsoft.com/office/drawing/2014/main" id="{00000000-0008-0000-0600-00008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0" name="Picture 1" descr="ALMASHRI_0">
          <a:extLst>
            <a:ext uri="{FF2B5EF4-FFF2-40B4-BE49-F238E27FC236}">
              <a16:creationId xmlns:a16="http://schemas.microsoft.com/office/drawing/2014/main" id="{00000000-0008-0000-0600-00008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1" name="Picture 1" descr="ALMASHRI_0">
          <a:extLst>
            <a:ext uri="{FF2B5EF4-FFF2-40B4-BE49-F238E27FC236}">
              <a16:creationId xmlns:a16="http://schemas.microsoft.com/office/drawing/2014/main" id="{00000000-0008-0000-0600-00008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2" name="Picture 1" descr="ALMASHRI_0">
          <a:extLst>
            <a:ext uri="{FF2B5EF4-FFF2-40B4-BE49-F238E27FC236}">
              <a16:creationId xmlns:a16="http://schemas.microsoft.com/office/drawing/2014/main" id="{00000000-0008-0000-0600-00008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3" name="Picture 1" descr="ALMASHRI_0">
          <a:extLst>
            <a:ext uri="{FF2B5EF4-FFF2-40B4-BE49-F238E27FC236}">
              <a16:creationId xmlns:a16="http://schemas.microsoft.com/office/drawing/2014/main" id="{00000000-0008-0000-0600-00008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4" name="Picture 1" descr="ALMASHRI_0">
          <a:extLst>
            <a:ext uri="{FF2B5EF4-FFF2-40B4-BE49-F238E27FC236}">
              <a16:creationId xmlns:a16="http://schemas.microsoft.com/office/drawing/2014/main" id="{00000000-0008-0000-0600-00008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5" name="Picture 1" descr="ALMASHRI_0">
          <a:extLst>
            <a:ext uri="{FF2B5EF4-FFF2-40B4-BE49-F238E27FC236}">
              <a16:creationId xmlns:a16="http://schemas.microsoft.com/office/drawing/2014/main" id="{00000000-0008-0000-0600-00008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6" name="Picture 1" descr="ALMASHRI_0">
          <a:extLst>
            <a:ext uri="{FF2B5EF4-FFF2-40B4-BE49-F238E27FC236}">
              <a16:creationId xmlns:a16="http://schemas.microsoft.com/office/drawing/2014/main" id="{00000000-0008-0000-0600-00008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17195"/>
    <xdr:pic>
      <xdr:nvPicPr>
        <xdr:cNvPr id="4747" name="Picture 1" descr="ALMASHRI_0">
          <a:extLst>
            <a:ext uri="{FF2B5EF4-FFF2-40B4-BE49-F238E27FC236}">
              <a16:creationId xmlns:a16="http://schemas.microsoft.com/office/drawing/2014/main" id="{00000000-0008-0000-0600-00008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48" name="Picture 1" descr="ALMASHRI_0">
          <a:extLst>
            <a:ext uri="{FF2B5EF4-FFF2-40B4-BE49-F238E27FC236}">
              <a16:creationId xmlns:a16="http://schemas.microsoft.com/office/drawing/2014/main" id="{00000000-0008-0000-0600-00008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49" name="Picture 1" descr="ALMASHRI_0">
          <a:extLst>
            <a:ext uri="{FF2B5EF4-FFF2-40B4-BE49-F238E27FC236}">
              <a16:creationId xmlns:a16="http://schemas.microsoft.com/office/drawing/2014/main" id="{00000000-0008-0000-0600-00008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0" name="Picture 1" descr="ALMASHRI_0">
          <a:extLst>
            <a:ext uri="{FF2B5EF4-FFF2-40B4-BE49-F238E27FC236}">
              <a16:creationId xmlns:a16="http://schemas.microsoft.com/office/drawing/2014/main" id="{00000000-0008-0000-0600-00008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1" name="Picture 1" descr="ALMASHRI_0">
          <a:extLst>
            <a:ext uri="{FF2B5EF4-FFF2-40B4-BE49-F238E27FC236}">
              <a16:creationId xmlns:a16="http://schemas.microsoft.com/office/drawing/2014/main" id="{00000000-0008-0000-0600-00008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2" name="Picture 1" descr="ALMASHRI_0">
          <a:extLst>
            <a:ext uri="{FF2B5EF4-FFF2-40B4-BE49-F238E27FC236}">
              <a16:creationId xmlns:a16="http://schemas.microsoft.com/office/drawing/2014/main" id="{00000000-0008-0000-0600-00009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3" name="Picture 1" descr="ALMASHRI_0">
          <a:extLst>
            <a:ext uri="{FF2B5EF4-FFF2-40B4-BE49-F238E27FC236}">
              <a16:creationId xmlns:a16="http://schemas.microsoft.com/office/drawing/2014/main" id="{00000000-0008-0000-0600-00009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4" name="Picture 1" descr="ALMASHRI_0">
          <a:extLst>
            <a:ext uri="{FF2B5EF4-FFF2-40B4-BE49-F238E27FC236}">
              <a16:creationId xmlns:a16="http://schemas.microsoft.com/office/drawing/2014/main" id="{00000000-0008-0000-0600-00009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5" name="Picture 1" descr="ALMASHRI_0">
          <a:extLst>
            <a:ext uri="{FF2B5EF4-FFF2-40B4-BE49-F238E27FC236}">
              <a16:creationId xmlns:a16="http://schemas.microsoft.com/office/drawing/2014/main" id="{00000000-0008-0000-0600-00009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6" name="Picture 1" descr="ALMASHRI_0">
          <a:extLst>
            <a:ext uri="{FF2B5EF4-FFF2-40B4-BE49-F238E27FC236}">
              <a16:creationId xmlns:a16="http://schemas.microsoft.com/office/drawing/2014/main" id="{00000000-0008-0000-0600-00009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7" name="Picture 1" descr="ALMASHRI_0">
          <a:extLst>
            <a:ext uri="{FF2B5EF4-FFF2-40B4-BE49-F238E27FC236}">
              <a16:creationId xmlns:a16="http://schemas.microsoft.com/office/drawing/2014/main" id="{00000000-0008-0000-0600-00009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8" name="Picture 1" descr="ALMASHRI_0">
          <a:extLst>
            <a:ext uri="{FF2B5EF4-FFF2-40B4-BE49-F238E27FC236}">
              <a16:creationId xmlns:a16="http://schemas.microsoft.com/office/drawing/2014/main" id="{00000000-0008-0000-0600-00009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59" name="Picture 1" descr="ALMASHRI_0">
          <a:extLst>
            <a:ext uri="{FF2B5EF4-FFF2-40B4-BE49-F238E27FC236}">
              <a16:creationId xmlns:a16="http://schemas.microsoft.com/office/drawing/2014/main" id="{00000000-0008-0000-0600-00009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60" name="Picture 1" descr="ALMASHRI_0">
          <a:extLst>
            <a:ext uri="{FF2B5EF4-FFF2-40B4-BE49-F238E27FC236}">
              <a16:creationId xmlns:a16="http://schemas.microsoft.com/office/drawing/2014/main" id="{00000000-0008-0000-0600-00009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61" name="Picture 1" descr="ALMASHRI_0">
          <a:extLst>
            <a:ext uri="{FF2B5EF4-FFF2-40B4-BE49-F238E27FC236}">
              <a16:creationId xmlns:a16="http://schemas.microsoft.com/office/drawing/2014/main" id="{00000000-0008-0000-0600-00009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62" name="Picture 1" descr="ALMASHRI_0">
          <a:extLst>
            <a:ext uri="{FF2B5EF4-FFF2-40B4-BE49-F238E27FC236}">
              <a16:creationId xmlns:a16="http://schemas.microsoft.com/office/drawing/2014/main" id="{00000000-0008-0000-0600-00009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94335"/>
    <xdr:pic>
      <xdr:nvPicPr>
        <xdr:cNvPr id="4763" name="Picture 1" descr="ALMASHRI_0">
          <a:extLst>
            <a:ext uri="{FF2B5EF4-FFF2-40B4-BE49-F238E27FC236}">
              <a16:creationId xmlns:a16="http://schemas.microsoft.com/office/drawing/2014/main" id="{00000000-0008-0000-0600-00009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64" name="Picture 1" descr="ALMASHRI_0">
          <a:extLst>
            <a:ext uri="{FF2B5EF4-FFF2-40B4-BE49-F238E27FC236}">
              <a16:creationId xmlns:a16="http://schemas.microsoft.com/office/drawing/2014/main" id="{00000000-0008-0000-0600-00009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65" name="Picture 1" descr="ALMASHRI_0">
          <a:extLst>
            <a:ext uri="{FF2B5EF4-FFF2-40B4-BE49-F238E27FC236}">
              <a16:creationId xmlns:a16="http://schemas.microsoft.com/office/drawing/2014/main" id="{00000000-0008-0000-0600-00009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66" name="Picture 1" descr="ALMASHRI_0">
          <a:extLst>
            <a:ext uri="{FF2B5EF4-FFF2-40B4-BE49-F238E27FC236}">
              <a16:creationId xmlns:a16="http://schemas.microsoft.com/office/drawing/2014/main" id="{00000000-0008-0000-0600-00009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67" name="Picture 1" descr="ALMASHRI_0">
          <a:extLst>
            <a:ext uri="{FF2B5EF4-FFF2-40B4-BE49-F238E27FC236}">
              <a16:creationId xmlns:a16="http://schemas.microsoft.com/office/drawing/2014/main" id="{00000000-0008-0000-0600-00009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68" name="Picture 1" descr="ALMASHRI_0">
          <a:extLst>
            <a:ext uri="{FF2B5EF4-FFF2-40B4-BE49-F238E27FC236}">
              <a16:creationId xmlns:a16="http://schemas.microsoft.com/office/drawing/2014/main" id="{00000000-0008-0000-0600-0000A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69" name="Picture 1" descr="ALMASHRI_0">
          <a:extLst>
            <a:ext uri="{FF2B5EF4-FFF2-40B4-BE49-F238E27FC236}">
              <a16:creationId xmlns:a16="http://schemas.microsoft.com/office/drawing/2014/main" id="{00000000-0008-0000-0600-0000A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0" name="Picture 1" descr="ALMASHRI_0">
          <a:extLst>
            <a:ext uri="{FF2B5EF4-FFF2-40B4-BE49-F238E27FC236}">
              <a16:creationId xmlns:a16="http://schemas.microsoft.com/office/drawing/2014/main" id="{00000000-0008-0000-0600-0000A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1" name="Picture 1" descr="ALMASHRI_0">
          <a:extLst>
            <a:ext uri="{FF2B5EF4-FFF2-40B4-BE49-F238E27FC236}">
              <a16:creationId xmlns:a16="http://schemas.microsoft.com/office/drawing/2014/main" id="{00000000-0008-0000-0600-0000A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2" name="Picture 1" descr="ALMASHRI_0">
          <a:extLst>
            <a:ext uri="{FF2B5EF4-FFF2-40B4-BE49-F238E27FC236}">
              <a16:creationId xmlns:a16="http://schemas.microsoft.com/office/drawing/2014/main" id="{00000000-0008-0000-0600-0000A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3" name="Picture 1" descr="ALMASHRI_0">
          <a:extLst>
            <a:ext uri="{FF2B5EF4-FFF2-40B4-BE49-F238E27FC236}">
              <a16:creationId xmlns:a16="http://schemas.microsoft.com/office/drawing/2014/main" id="{00000000-0008-0000-0600-0000A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4" name="Picture 1" descr="ALMASHRI_0">
          <a:extLst>
            <a:ext uri="{FF2B5EF4-FFF2-40B4-BE49-F238E27FC236}">
              <a16:creationId xmlns:a16="http://schemas.microsoft.com/office/drawing/2014/main" id="{00000000-0008-0000-0600-0000A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5" name="Picture 1" descr="ALMASHRI_0">
          <a:extLst>
            <a:ext uri="{FF2B5EF4-FFF2-40B4-BE49-F238E27FC236}">
              <a16:creationId xmlns:a16="http://schemas.microsoft.com/office/drawing/2014/main" id="{00000000-0008-0000-0600-0000A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6" name="Picture 1" descr="ALMASHRI_0">
          <a:extLst>
            <a:ext uri="{FF2B5EF4-FFF2-40B4-BE49-F238E27FC236}">
              <a16:creationId xmlns:a16="http://schemas.microsoft.com/office/drawing/2014/main" id="{00000000-0008-0000-0600-0000A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7" name="Picture 1" descr="ALMASHRI_0">
          <a:extLst>
            <a:ext uri="{FF2B5EF4-FFF2-40B4-BE49-F238E27FC236}">
              <a16:creationId xmlns:a16="http://schemas.microsoft.com/office/drawing/2014/main" id="{00000000-0008-0000-0600-0000A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8" name="Picture 1" descr="ALMASHRI_0">
          <a:extLst>
            <a:ext uri="{FF2B5EF4-FFF2-40B4-BE49-F238E27FC236}">
              <a16:creationId xmlns:a16="http://schemas.microsoft.com/office/drawing/2014/main" id="{00000000-0008-0000-0600-0000A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384810"/>
    <xdr:pic>
      <xdr:nvPicPr>
        <xdr:cNvPr id="4779" name="Picture 1" descr="ALMASHRI_0">
          <a:extLst>
            <a:ext uri="{FF2B5EF4-FFF2-40B4-BE49-F238E27FC236}">
              <a16:creationId xmlns:a16="http://schemas.microsoft.com/office/drawing/2014/main" id="{00000000-0008-0000-0600-0000A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665321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0" name="Picture 1" descr="ALMASHRI_0">
          <a:extLst>
            <a:ext uri="{FF2B5EF4-FFF2-40B4-BE49-F238E27FC236}">
              <a16:creationId xmlns:a16="http://schemas.microsoft.com/office/drawing/2014/main" id="{00000000-0008-0000-0600-0000A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1" name="Picture 1" descr="ALMASHRI_0">
          <a:extLst>
            <a:ext uri="{FF2B5EF4-FFF2-40B4-BE49-F238E27FC236}">
              <a16:creationId xmlns:a16="http://schemas.microsoft.com/office/drawing/2014/main" id="{00000000-0008-0000-0600-0000A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2" name="Picture 1" descr="ALMASHRI_0">
          <a:extLst>
            <a:ext uri="{FF2B5EF4-FFF2-40B4-BE49-F238E27FC236}">
              <a16:creationId xmlns:a16="http://schemas.microsoft.com/office/drawing/2014/main" id="{00000000-0008-0000-0600-0000A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3" name="Picture 1" descr="ALMASHRI_0">
          <a:extLst>
            <a:ext uri="{FF2B5EF4-FFF2-40B4-BE49-F238E27FC236}">
              <a16:creationId xmlns:a16="http://schemas.microsoft.com/office/drawing/2014/main" id="{00000000-0008-0000-0600-0000A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4" name="Picture 1" descr="ALMASHRI_0">
          <a:extLst>
            <a:ext uri="{FF2B5EF4-FFF2-40B4-BE49-F238E27FC236}">
              <a16:creationId xmlns:a16="http://schemas.microsoft.com/office/drawing/2014/main" id="{00000000-0008-0000-0600-0000B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5" name="Picture 1" descr="ALMASHRI_0">
          <a:extLst>
            <a:ext uri="{FF2B5EF4-FFF2-40B4-BE49-F238E27FC236}">
              <a16:creationId xmlns:a16="http://schemas.microsoft.com/office/drawing/2014/main" id="{00000000-0008-0000-0600-0000B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6" name="Picture 1" descr="ALMASHRI_0">
          <a:extLst>
            <a:ext uri="{FF2B5EF4-FFF2-40B4-BE49-F238E27FC236}">
              <a16:creationId xmlns:a16="http://schemas.microsoft.com/office/drawing/2014/main" id="{00000000-0008-0000-0600-0000B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7" name="Picture 1" descr="ALMASHRI_0">
          <a:extLst>
            <a:ext uri="{FF2B5EF4-FFF2-40B4-BE49-F238E27FC236}">
              <a16:creationId xmlns:a16="http://schemas.microsoft.com/office/drawing/2014/main" id="{00000000-0008-0000-0600-0000B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8" name="Picture 1" descr="ALMASHRI_0">
          <a:extLst>
            <a:ext uri="{FF2B5EF4-FFF2-40B4-BE49-F238E27FC236}">
              <a16:creationId xmlns:a16="http://schemas.microsoft.com/office/drawing/2014/main" id="{00000000-0008-0000-0600-0000B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89" name="Picture 1" descr="ALMASHRI_0">
          <a:extLst>
            <a:ext uri="{FF2B5EF4-FFF2-40B4-BE49-F238E27FC236}">
              <a16:creationId xmlns:a16="http://schemas.microsoft.com/office/drawing/2014/main" id="{00000000-0008-0000-0600-0000B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90" name="Picture 1" descr="ALMASHRI_0">
          <a:extLst>
            <a:ext uri="{FF2B5EF4-FFF2-40B4-BE49-F238E27FC236}">
              <a16:creationId xmlns:a16="http://schemas.microsoft.com/office/drawing/2014/main" id="{00000000-0008-0000-0600-0000B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91" name="Picture 1" descr="ALMASHRI_0">
          <a:extLst>
            <a:ext uri="{FF2B5EF4-FFF2-40B4-BE49-F238E27FC236}">
              <a16:creationId xmlns:a16="http://schemas.microsoft.com/office/drawing/2014/main" id="{00000000-0008-0000-0600-0000B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92" name="Picture 1" descr="ALMASHRI_0">
          <a:extLst>
            <a:ext uri="{FF2B5EF4-FFF2-40B4-BE49-F238E27FC236}">
              <a16:creationId xmlns:a16="http://schemas.microsoft.com/office/drawing/2014/main" id="{00000000-0008-0000-0600-0000B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93" name="Picture 1" descr="ALMASHRI_0">
          <a:extLst>
            <a:ext uri="{FF2B5EF4-FFF2-40B4-BE49-F238E27FC236}">
              <a16:creationId xmlns:a16="http://schemas.microsoft.com/office/drawing/2014/main" id="{00000000-0008-0000-0600-0000B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94" name="Picture 1" descr="ALMASHRI_0">
          <a:extLst>
            <a:ext uri="{FF2B5EF4-FFF2-40B4-BE49-F238E27FC236}">
              <a16:creationId xmlns:a16="http://schemas.microsoft.com/office/drawing/2014/main" id="{00000000-0008-0000-0600-0000B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795" name="Picture 1" descr="ALMASHRI_0">
          <a:extLst>
            <a:ext uri="{FF2B5EF4-FFF2-40B4-BE49-F238E27FC236}">
              <a16:creationId xmlns:a16="http://schemas.microsoft.com/office/drawing/2014/main" id="{00000000-0008-0000-0600-0000B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796" name="Picture 1" descr="ALMASHRI_0">
          <a:extLst>
            <a:ext uri="{FF2B5EF4-FFF2-40B4-BE49-F238E27FC236}">
              <a16:creationId xmlns:a16="http://schemas.microsoft.com/office/drawing/2014/main" id="{00000000-0008-0000-0600-0000B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797" name="Picture 1" descr="ALMASHRI_0">
          <a:extLst>
            <a:ext uri="{FF2B5EF4-FFF2-40B4-BE49-F238E27FC236}">
              <a16:creationId xmlns:a16="http://schemas.microsoft.com/office/drawing/2014/main" id="{00000000-0008-0000-0600-0000B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798" name="Picture 1" descr="ALMASHRI_0">
          <a:extLst>
            <a:ext uri="{FF2B5EF4-FFF2-40B4-BE49-F238E27FC236}">
              <a16:creationId xmlns:a16="http://schemas.microsoft.com/office/drawing/2014/main" id="{00000000-0008-0000-0600-0000B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799" name="Picture 1" descr="ALMASHRI_0">
          <a:extLst>
            <a:ext uri="{FF2B5EF4-FFF2-40B4-BE49-F238E27FC236}">
              <a16:creationId xmlns:a16="http://schemas.microsoft.com/office/drawing/2014/main" id="{00000000-0008-0000-0600-0000B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0" name="Picture 1" descr="ALMASHRI_0">
          <a:extLst>
            <a:ext uri="{FF2B5EF4-FFF2-40B4-BE49-F238E27FC236}">
              <a16:creationId xmlns:a16="http://schemas.microsoft.com/office/drawing/2014/main" id="{00000000-0008-0000-0600-0000C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1" name="Picture 1" descr="ALMASHRI_0">
          <a:extLst>
            <a:ext uri="{FF2B5EF4-FFF2-40B4-BE49-F238E27FC236}">
              <a16:creationId xmlns:a16="http://schemas.microsoft.com/office/drawing/2014/main" id="{00000000-0008-0000-0600-0000C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2" name="Picture 1" descr="ALMASHRI_0">
          <a:extLst>
            <a:ext uri="{FF2B5EF4-FFF2-40B4-BE49-F238E27FC236}">
              <a16:creationId xmlns:a16="http://schemas.microsoft.com/office/drawing/2014/main" id="{00000000-0008-0000-0600-0000C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3" name="Picture 1" descr="ALMASHRI_0">
          <a:extLst>
            <a:ext uri="{FF2B5EF4-FFF2-40B4-BE49-F238E27FC236}">
              <a16:creationId xmlns:a16="http://schemas.microsoft.com/office/drawing/2014/main" id="{00000000-0008-0000-0600-0000C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4" name="Picture 1" descr="ALMASHRI_0">
          <a:extLst>
            <a:ext uri="{FF2B5EF4-FFF2-40B4-BE49-F238E27FC236}">
              <a16:creationId xmlns:a16="http://schemas.microsoft.com/office/drawing/2014/main" id="{00000000-0008-0000-0600-0000C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5" name="Picture 1" descr="ALMASHRI_0">
          <a:extLst>
            <a:ext uri="{FF2B5EF4-FFF2-40B4-BE49-F238E27FC236}">
              <a16:creationId xmlns:a16="http://schemas.microsoft.com/office/drawing/2014/main" id="{00000000-0008-0000-0600-0000C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6" name="Picture 1" descr="ALMASHRI_0">
          <a:extLst>
            <a:ext uri="{FF2B5EF4-FFF2-40B4-BE49-F238E27FC236}">
              <a16:creationId xmlns:a16="http://schemas.microsoft.com/office/drawing/2014/main" id="{00000000-0008-0000-0600-0000C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7" name="Picture 1" descr="ALMASHRI_0">
          <a:extLst>
            <a:ext uri="{FF2B5EF4-FFF2-40B4-BE49-F238E27FC236}">
              <a16:creationId xmlns:a16="http://schemas.microsoft.com/office/drawing/2014/main" id="{00000000-0008-0000-0600-0000C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8" name="Picture 1" descr="ALMASHRI_0">
          <a:extLst>
            <a:ext uri="{FF2B5EF4-FFF2-40B4-BE49-F238E27FC236}">
              <a16:creationId xmlns:a16="http://schemas.microsoft.com/office/drawing/2014/main" id="{00000000-0008-0000-0600-0000C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09" name="Picture 1" descr="ALMASHRI_0">
          <a:extLst>
            <a:ext uri="{FF2B5EF4-FFF2-40B4-BE49-F238E27FC236}">
              <a16:creationId xmlns:a16="http://schemas.microsoft.com/office/drawing/2014/main" id="{00000000-0008-0000-0600-0000C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10" name="Picture 1" descr="ALMASHRI_0">
          <a:extLst>
            <a:ext uri="{FF2B5EF4-FFF2-40B4-BE49-F238E27FC236}">
              <a16:creationId xmlns:a16="http://schemas.microsoft.com/office/drawing/2014/main" id="{00000000-0008-0000-0600-0000C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11" name="Picture 1" descr="ALMASHRI_0">
          <a:extLst>
            <a:ext uri="{FF2B5EF4-FFF2-40B4-BE49-F238E27FC236}">
              <a16:creationId xmlns:a16="http://schemas.microsoft.com/office/drawing/2014/main" id="{00000000-0008-0000-0600-0000C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2" name="Picture 1" descr="ALMASHRI_0">
          <a:extLst>
            <a:ext uri="{FF2B5EF4-FFF2-40B4-BE49-F238E27FC236}">
              <a16:creationId xmlns:a16="http://schemas.microsoft.com/office/drawing/2014/main" id="{00000000-0008-0000-0600-0000C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3" name="Picture 1" descr="ALMASHRI_0">
          <a:extLst>
            <a:ext uri="{FF2B5EF4-FFF2-40B4-BE49-F238E27FC236}">
              <a16:creationId xmlns:a16="http://schemas.microsoft.com/office/drawing/2014/main" id="{00000000-0008-0000-0600-0000C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4" name="Picture 1" descr="ALMASHRI_0">
          <a:extLst>
            <a:ext uri="{FF2B5EF4-FFF2-40B4-BE49-F238E27FC236}">
              <a16:creationId xmlns:a16="http://schemas.microsoft.com/office/drawing/2014/main" id="{00000000-0008-0000-0600-0000C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5" name="Picture 1" descr="ALMASHRI_0">
          <a:extLst>
            <a:ext uri="{FF2B5EF4-FFF2-40B4-BE49-F238E27FC236}">
              <a16:creationId xmlns:a16="http://schemas.microsoft.com/office/drawing/2014/main" id="{00000000-0008-0000-0600-0000C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6" name="Picture 1" descr="ALMASHRI_0">
          <a:extLst>
            <a:ext uri="{FF2B5EF4-FFF2-40B4-BE49-F238E27FC236}">
              <a16:creationId xmlns:a16="http://schemas.microsoft.com/office/drawing/2014/main" id="{00000000-0008-0000-0600-0000D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7" name="Picture 1" descr="ALMASHRI_0">
          <a:extLst>
            <a:ext uri="{FF2B5EF4-FFF2-40B4-BE49-F238E27FC236}">
              <a16:creationId xmlns:a16="http://schemas.microsoft.com/office/drawing/2014/main" id="{00000000-0008-0000-0600-0000D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8" name="Picture 1" descr="ALMASHRI_0">
          <a:extLst>
            <a:ext uri="{FF2B5EF4-FFF2-40B4-BE49-F238E27FC236}">
              <a16:creationId xmlns:a16="http://schemas.microsoft.com/office/drawing/2014/main" id="{00000000-0008-0000-0600-0000D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19" name="Picture 1" descr="ALMASHRI_0">
          <a:extLst>
            <a:ext uri="{FF2B5EF4-FFF2-40B4-BE49-F238E27FC236}">
              <a16:creationId xmlns:a16="http://schemas.microsoft.com/office/drawing/2014/main" id="{00000000-0008-0000-0600-0000D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0" name="Picture 1" descr="ALMASHRI_0">
          <a:extLst>
            <a:ext uri="{FF2B5EF4-FFF2-40B4-BE49-F238E27FC236}">
              <a16:creationId xmlns:a16="http://schemas.microsoft.com/office/drawing/2014/main" id="{00000000-0008-0000-0600-0000D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1" name="Picture 1" descr="ALMASHRI_0">
          <a:extLst>
            <a:ext uri="{FF2B5EF4-FFF2-40B4-BE49-F238E27FC236}">
              <a16:creationId xmlns:a16="http://schemas.microsoft.com/office/drawing/2014/main" id="{00000000-0008-0000-0600-0000D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2" name="Picture 1" descr="ALMASHRI_0">
          <a:extLst>
            <a:ext uri="{FF2B5EF4-FFF2-40B4-BE49-F238E27FC236}">
              <a16:creationId xmlns:a16="http://schemas.microsoft.com/office/drawing/2014/main" id="{00000000-0008-0000-0600-0000D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3" name="Picture 1" descr="ALMASHRI_0">
          <a:extLst>
            <a:ext uri="{FF2B5EF4-FFF2-40B4-BE49-F238E27FC236}">
              <a16:creationId xmlns:a16="http://schemas.microsoft.com/office/drawing/2014/main" id="{00000000-0008-0000-0600-0000D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4" name="Picture 1" descr="ALMASHRI_0">
          <a:extLst>
            <a:ext uri="{FF2B5EF4-FFF2-40B4-BE49-F238E27FC236}">
              <a16:creationId xmlns:a16="http://schemas.microsoft.com/office/drawing/2014/main" id="{00000000-0008-0000-0600-0000D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5" name="Picture 1" descr="ALMASHRI_0">
          <a:extLst>
            <a:ext uri="{FF2B5EF4-FFF2-40B4-BE49-F238E27FC236}">
              <a16:creationId xmlns:a16="http://schemas.microsoft.com/office/drawing/2014/main" id="{00000000-0008-0000-0600-0000D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6" name="Picture 1" descr="ALMASHRI_0">
          <a:extLst>
            <a:ext uri="{FF2B5EF4-FFF2-40B4-BE49-F238E27FC236}">
              <a16:creationId xmlns:a16="http://schemas.microsoft.com/office/drawing/2014/main" id="{00000000-0008-0000-0600-0000D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827" name="Picture 1" descr="ALMASHRI_0">
          <a:extLst>
            <a:ext uri="{FF2B5EF4-FFF2-40B4-BE49-F238E27FC236}">
              <a16:creationId xmlns:a16="http://schemas.microsoft.com/office/drawing/2014/main" id="{00000000-0008-0000-0600-0000D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28" name="Picture 1" descr="ALMASHRI_0">
          <a:extLst>
            <a:ext uri="{FF2B5EF4-FFF2-40B4-BE49-F238E27FC236}">
              <a16:creationId xmlns:a16="http://schemas.microsoft.com/office/drawing/2014/main" id="{00000000-0008-0000-0600-0000D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29" name="Picture 1" descr="ALMASHRI_0">
          <a:extLst>
            <a:ext uri="{FF2B5EF4-FFF2-40B4-BE49-F238E27FC236}">
              <a16:creationId xmlns:a16="http://schemas.microsoft.com/office/drawing/2014/main" id="{00000000-0008-0000-0600-0000D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0" name="Picture 1" descr="ALMASHRI_0">
          <a:extLst>
            <a:ext uri="{FF2B5EF4-FFF2-40B4-BE49-F238E27FC236}">
              <a16:creationId xmlns:a16="http://schemas.microsoft.com/office/drawing/2014/main" id="{00000000-0008-0000-0600-0000D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1" name="Picture 1" descr="ALMASHRI_0">
          <a:extLst>
            <a:ext uri="{FF2B5EF4-FFF2-40B4-BE49-F238E27FC236}">
              <a16:creationId xmlns:a16="http://schemas.microsoft.com/office/drawing/2014/main" id="{00000000-0008-0000-0600-0000D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2" name="Picture 1" descr="ALMASHRI_0">
          <a:extLst>
            <a:ext uri="{FF2B5EF4-FFF2-40B4-BE49-F238E27FC236}">
              <a16:creationId xmlns:a16="http://schemas.microsoft.com/office/drawing/2014/main" id="{00000000-0008-0000-0600-0000E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3" name="Picture 1" descr="ALMASHRI_0">
          <a:extLst>
            <a:ext uri="{FF2B5EF4-FFF2-40B4-BE49-F238E27FC236}">
              <a16:creationId xmlns:a16="http://schemas.microsoft.com/office/drawing/2014/main" id="{00000000-0008-0000-0600-0000E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4" name="Picture 1" descr="ALMASHRI_0">
          <a:extLst>
            <a:ext uri="{FF2B5EF4-FFF2-40B4-BE49-F238E27FC236}">
              <a16:creationId xmlns:a16="http://schemas.microsoft.com/office/drawing/2014/main" id="{00000000-0008-0000-0600-0000E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5" name="Picture 1" descr="ALMASHRI_0">
          <a:extLst>
            <a:ext uri="{FF2B5EF4-FFF2-40B4-BE49-F238E27FC236}">
              <a16:creationId xmlns:a16="http://schemas.microsoft.com/office/drawing/2014/main" id="{00000000-0008-0000-0600-0000E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6" name="Picture 1" descr="ALMASHRI_0">
          <a:extLst>
            <a:ext uri="{FF2B5EF4-FFF2-40B4-BE49-F238E27FC236}">
              <a16:creationId xmlns:a16="http://schemas.microsoft.com/office/drawing/2014/main" id="{00000000-0008-0000-0600-0000E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7" name="Picture 1" descr="ALMASHRI_0">
          <a:extLst>
            <a:ext uri="{FF2B5EF4-FFF2-40B4-BE49-F238E27FC236}">
              <a16:creationId xmlns:a16="http://schemas.microsoft.com/office/drawing/2014/main" id="{00000000-0008-0000-0600-0000E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8" name="Picture 1" descr="ALMASHRI_0">
          <a:extLst>
            <a:ext uri="{FF2B5EF4-FFF2-40B4-BE49-F238E27FC236}">
              <a16:creationId xmlns:a16="http://schemas.microsoft.com/office/drawing/2014/main" id="{00000000-0008-0000-0600-0000E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39" name="Picture 1" descr="ALMASHRI_0">
          <a:extLst>
            <a:ext uri="{FF2B5EF4-FFF2-40B4-BE49-F238E27FC236}">
              <a16:creationId xmlns:a16="http://schemas.microsoft.com/office/drawing/2014/main" id="{00000000-0008-0000-0600-0000E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40" name="Picture 1" descr="ALMASHRI_0">
          <a:extLst>
            <a:ext uri="{FF2B5EF4-FFF2-40B4-BE49-F238E27FC236}">
              <a16:creationId xmlns:a16="http://schemas.microsoft.com/office/drawing/2014/main" id="{00000000-0008-0000-0600-0000E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41" name="Picture 1" descr="ALMASHRI_0">
          <a:extLst>
            <a:ext uri="{FF2B5EF4-FFF2-40B4-BE49-F238E27FC236}">
              <a16:creationId xmlns:a16="http://schemas.microsoft.com/office/drawing/2014/main" id="{00000000-0008-0000-0600-0000E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42" name="Picture 1" descr="ALMASHRI_0">
          <a:extLst>
            <a:ext uri="{FF2B5EF4-FFF2-40B4-BE49-F238E27FC236}">
              <a16:creationId xmlns:a16="http://schemas.microsoft.com/office/drawing/2014/main" id="{00000000-0008-0000-0600-0000E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843" name="Picture 1" descr="ALMASHRI_0">
          <a:extLst>
            <a:ext uri="{FF2B5EF4-FFF2-40B4-BE49-F238E27FC236}">
              <a16:creationId xmlns:a16="http://schemas.microsoft.com/office/drawing/2014/main" id="{00000000-0008-0000-0600-0000E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44" name="Picture 1" descr="ALMASHRI_0">
          <a:extLst>
            <a:ext uri="{FF2B5EF4-FFF2-40B4-BE49-F238E27FC236}">
              <a16:creationId xmlns:a16="http://schemas.microsoft.com/office/drawing/2014/main" id="{00000000-0008-0000-0600-0000E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45" name="Picture 1" descr="ALMASHRI_0">
          <a:extLst>
            <a:ext uri="{FF2B5EF4-FFF2-40B4-BE49-F238E27FC236}">
              <a16:creationId xmlns:a16="http://schemas.microsoft.com/office/drawing/2014/main" id="{00000000-0008-0000-0600-0000E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46" name="Picture 1" descr="ALMASHRI_0">
          <a:extLst>
            <a:ext uri="{FF2B5EF4-FFF2-40B4-BE49-F238E27FC236}">
              <a16:creationId xmlns:a16="http://schemas.microsoft.com/office/drawing/2014/main" id="{00000000-0008-0000-0600-0000E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47" name="Picture 1" descr="ALMASHRI_0">
          <a:extLst>
            <a:ext uri="{FF2B5EF4-FFF2-40B4-BE49-F238E27FC236}">
              <a16:creationId xmlns:a16="http://schemas.microsoft.com/office/drawing/2014/main" id="{00000000-0008-0000-0600-0000E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48" name="Picture 1" descr="ALMASHRI_0">
          <a:extLst>
            <a:ext uri="{FF2B5EF4-FFF2-40B4-BE49-F238E27FC236}">
              <a16:creationId xmlns:a16="http://schemas.microsoft.com/office/drawing/2014/main" id="{00000000-0008-0000-0600-0000F0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49" name="Picture 1" descr="ALMASHRI_0">
          <a:extLst>
            <a:ext uri="{FF2B5EF4-FFF2-40B4-BE49-F238E27FC236}">
              <a16:creationId xmlns:a16="http://schemas.microsoft.com/office/drawing/2014/main" id="{00000000-0008-0000-0600-0000F1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0" name="Picture 1" descr="ALMASHRI_0">
          <a:extLst>
            <a:ext uri="{FF2B5EF4-FFF2-40B4-BE49-F238E27FC236}">
              <a16:creationId xmlns:a16="http://schemas.microsoft.com/office/drawing/2014/main" id="{00000000-0008-0000-0600-0000F2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1" name="Picture 1" descr="ALMASHRI_0">
          <a:extLst>
            <a:ext uri="{FF2B5EF4-FFF2-40B4-BE49-F238E27FC236}">
              <a16:creationId xmlns:a16="http://schemas.microsoft.com/office/drawing/2014/main" id="{00000000-0008-0000-0600-0000F3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2" name="Picture 1" descr="ALMASHRI_0">
          <a:extLst>
            <a:ext uri="{FF2B5EF4-FFF2-40B4-BE49-F238E27FC236}">
              <a16:creationId xmlns:a16="http://schemas.microsoft.com/office/drawing/2014/main" id="{00000000-0008-0000-0600-0000F4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3" name="Picture 1" descr="ALMASHRI_0">
          <a:extLst>
            <a:ext uri="{FF2B5EF4-FFF2-40B4-BE49-F238E27FC236}">
              <a16:creationId xmlns:a16="http://schemas.microsoft.com/office/drawing/2014/main" id="{00000000-0008-0000-0600-0000F5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4" name="Picture 1" descr="ALMASHRI_0">
          <a:extLst>
            <a:ext uri="{FF2B5EF4-FFF2-40B4-BE49-F238E27FC236}">
              <a16:creationId xmlns:a16="http://schemas.microsoft.com/office/drawing/2014/main" id="{00000000-0008-0000-0600-0000F6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5" name="Picture 1" descr="ALMASHRI_0">
          <a:extLst>
            <a:ext uri="{FF2B5EF4-FFF2-40B4-BE49-F238E27FC236}">
              <a16:creationId xmlns:a16="http://schemas.microsoft.com/office/drawing/2014/main" id="{00000000-0008-0000-0600-0000F7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6" name="Picture 1" descr="ALMASHRI_0">
          <a:extLst>
            <a:ext uri="{FF2B5EF4-FFF2-40B4-BE49-F238E27FC236}">
              <a16:creationId xmlns:a16="http://schemas.microsoft.com/office/drawing/2014/main" id="{00000000-0008-0000-0600-0000F8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7" name="Picture 1" descr="ALMASHRI_0">
          <a:extLst>
            <a:ext uri="{FF2B5EF4-FFF2-40B4-BE49-F238E27FC236}">
              <a16:creationId xmlns:a16="http://schemas.microsoft.com/office/drawing/2014/main" id="{00000000-0008-0000-0600-0000F9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8" name="Picture 1" descr="ALMASHRI_0">
          <a:extLst>
            <a:ext uri="{FF2B5EF4-FFF2-40B4-BE49-F238E27FC236}">
              <a16:creationId xmlns:a16="http://schemas.microsoft.com/office/drawing/2014/main" id="{00000000-0008-0000-0600-0000FA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59" name="Picture 1" descr="ALMASHRI_0">
          <a:extLst>
            <a:ext uri="{FF2B5EF4-FFF2-40B4-BE49-F238E27FC236}">
              <a16:creationId xmlns:a16="http://schemas.microsoft.com/office/drawing/2014/main" id="{00000000-0008-0000-0600-0000FB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0" name="Picture 1" descr="ALMASHRI_0">
          <a:extLst>
            <a:ext uri="{FF2B5EF4-FFF2-40B4-BE49-F238E27FC236}">
              <a16:creationId xmlns:a16="http://schemas.microsoft.com/office/drawing/2014/main" id="{00000000-0008-0000-0600-0000FC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1" name="Picture 1" descr="ALMASHRI_0">
          <a:extLst>
            <a:ext uri="{FF2B5EF4-FFF2-40B4-BE49-F238E27FC236}">
              <a16:creationId xmlns:a16="http://schemas.microsoft.com/office/drawing/2014/main" id="{00000000-0008-0000-0600-0000FD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2" name="Picture 1" descr="ALMASHRI_0">
          <a:extLst>
            <a:ext uri="{FF2B5EF4-FFF2-40B4-BE49-F238E27FC236}">
              <a16:creationId xmlns:a16="http://schemas.microsoft.com/office/drawing/2014/main" id="{00000000-0008-0000-0600-0000FE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3" name="Picture 1" descr="ALMASHRI_0">
          <a:extLst>
            <a:ext uri="{FF2B5EF4-FFF2-40B4-BE49-F238E27FC236}">
              <a16:creationId xmlns:a16="http://schemas.microsoft.com/office/drawing/2014/main" id="{00000000-0008-0000-0600-0000FF12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4" name="Picture 1" descr="ALMASHRI_0">
          <a:extLst>
            <a:ext uri="{FF2B5EF4-FFF2-40B4-BE49-F238E27FC236}">
              <a16:creationId xmlns:a16="http://schemas.microsoft.com/office/drawing/2014/main" id="{00000000-0008-0000-0600-00000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5" name="Picture 1" descr="ALMASHRI_0">
          <a:extLst>
            <a:ext uri="{FF2B5EF4-FFF2-40B4-BE49-F238E27FC236}">
              <a16:creationId xmlns:a16="http://schemas.microsoft.com/office/drawing/2014/main" id="{00000000-0008-0000-0600-00000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6" name="Picture 1" descr="ALMASHRI_0">
          <a:extLst>
            <a:ext uri="{FF2B5EF4-FFF2-40B4-BE49-F238E27FC236}">
              <a16:creationId xmlns:a16="http://schemas.microsoft.com/office/drawing/2014/main" id="{00000000-0008-0000-0600-00000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7" name="Picture 1" descr="ALMASHRI_0">
          <a:extLst>
            <a:ext uri="{FF2B5EF4-FFF2-40B4-BE49-F238E27FC236}">
              <a16:creationId xmlns:a16="http://schemas.microsoft.com/office/drawing/2014/main" id="{00000000-0008-0000-0600-00000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8" name="Picture 1" descr="ALMASHRI_0">
          <a:extLst>
            <a:ext uri="{FF2B5EF4-FFF2-40B4-BE49-F238E27FC236}">
              <a16:creationId xmlns:a16="http://schemas.microsoft.com/office/drawing/2014/main" id="{00000000-0008-0000-0600-00000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69" name="Picture 1" descr="ALMASHRI_0">
          <a:extLst>
            <a:ext uri="{FF2B5EF4-FFF2-40B4-BE49-F238E27FC236}">
              <a16:creationId xmlns:a16="http://schemas.microsoft.com/office/drawing/2014/main" id="{00000000-0008-0000-0600-00000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70" name="Picture 1" descr="ALMASHRI_0">
          <a:extLst>
            <a:ext uri="{FF2B5EF4-FFF2-40B4-BE49-F238E27FC236}">
              <a16:creationId xmlns:a16="http://schemas.microsoft.com/office/drawing/2014/main" id="{00000000-0008-0000-0600-00000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71" name="Picture 1" descr="ALMASHRI_0">
          <a:extLst>
            <a:ext uri="{FF2B5EF4-FFF2-40B4-BE49-F238E27FC236}">
              <a16:creationId xmlns:a16="http://schemas.microsoft.com/office/drawing/2014/main" id="{00000000-0008-0000-0600-00000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72" name="Picture 1" descr="ALMASHRI_0">
          <a:extLst>
            <a:ext uri="{FF2B5EF4-FFF2-40B4-BE49-F238E27FC236}">
              <a16:creationId xmlns:a16="http://schemas.microsoft.com/office/drawing/2014/main" id="{00000000-0008-0000-0600-00000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73" name="Picture 1" descr="ALMASHRI_0">
          <a:extLst>
            <a:ext uri="{FF2B5EF4-FFF2-40B4-BE49-F238E27FC236}">
              <a16:creationId xmlns:a16="http://schemas.microsoft.com/office/drawing/2014/main" id="{00000000-0008-0000-0600-00000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74" name="Picture 1" descr="ALMASHRI_0">
          <a:extLst>
            <a:ext uri="{FF2B5EF4-FFF2-40B4-BE49-F238E27FC236}">
              <a16:creationId xmlns:a16="http://schemas.microsoft.com/office/drawing/2014/main" id="{00000000-0008-0000-0600-00000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75" name="Picture 1" descr="ALMASHRI_0">
          <a:extLst>
            <a:ext uri="{FF2B5EF4-FFF2-40B4-BE49-F238E27FC236}">
              <a16:creationId xmlns:a16="http://schemas.microsoft.com/office/drawing/2014/main" id="{00000000-0008-0000-0600-00000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76" name="Picture 1" descr="ALMASHRI_0">
          <a:extLst>
            <a:ext uri="{FF2B5EF4-FFF2-40B4-BE49-F238E27FC236}">
              <a16:creationId xmlns:a16="http://schemas.microsoft.com/office/drawing/2014/main" id="{00000000-0008-0000-0600-00000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77" name="Picture 1" descr="ALMASHRI_0">
          <a:extLst>
            <a:ext uri="{FF2B5EF4-FFF2-40B4-BE49-F238E27FC236}">
              <a16:creationId xmlns:a16="http://schemas.microsoft.com/office/drawing/2014/main" id="{00000000-0008-0000-0600-00000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78" name="Picture 1" descr="ALMASHRI_0">
          <a:extLst>
            <a:ext uri="{FF2B5EF4-FFF2-40B4-BE49-F238E27FC236}">
              <a16:creationId xmlns:a16="http://schemas.microsoft.com/office/drawing/2014/main" id="{00000000-0008-0000-0600-00000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79" name="Picture 1" descr="ALMASHRI_0">
          <a:extLst>
            <a:ext uri="{FF2B5EF4-FFF2-40B4-BE49-F238E27FC236}">
              <a16:creationId xmlns:a16="http://schemas.microsoft.com/office/drawing/2014/main" id="{00000000-0008-0000-0600-00000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0" name="Picture 1" descr="ALMASHRI_0">
          <a:extLst>
            <a:ext uri="{FF2B5EF4-FFF2-40B4-BE49-F238E27FC236}">
              <a16:creationId xmlns:a16="http://schemas.microsoft.com/office/drawing/2014/main" id="{00000000-0008-0000-0600-00001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1" name="Picture 1" descr="ALMASHRI_0">
          <a:extLst>
            <a:ext uri="{FF2B5EF4-FFF2-40B4-BE49-F238E27FC236}">
              <a16:creationId xmlns:a16="http://schemas.microsoft.com/office/drawing/2014/main" id="{00000000-0008-0000-0600-00001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2" name="Picture 1" descr="ALMASHRI_0">
          <a:extLst>
            <a:ext uri="{FF2B5EF4-FFF2-40B4-BE49-F238E27FC236}">
              <a16:creationId xmlns:a16="http://schemas.microsoft.com/office/drawing/2014/main" id="{00000000-0008-0000-0600-00001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3" name="Picture 1" descr="ALMASHRI_0">
          <a:extLst>
            <a:ext uri="{FF2B5EF4-FFF2-40B4-BE49-F238E27FC236}">
              <a16:creationId xmlns:a16="http://schemas.microsoft.com/office/drawing/2014/main" id="{00000000-0008-0000-0600-00001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4" name="Picture 1" descr="ALMASHRI_0">
          <a:extLst>
            <a:ext uri="{FF2B5EF4-FFF2-40B4-BE49-F238E27FC236}">
              <a16:creationId xmlns:a16="http://schemas.microsoft.com/office/drawing/2014/main" id="{00000000-0008-0000-0600-00001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5" name="Picture 1" descr="ALMASHRI_0">
          <a:extLst>
            <a:ext uri="{FF2B5EF4-FFF2-40B4-BE49-F238E27FC236}">
              <a16:creationId xmlns:a16="http://schemas.microsoft.com/office/drawing/2014/main" id="{00000000-0008-0000-0600-00001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6" name="Picture 1" descr="ALMASHRI_0">
          <a:extLst>
            <a:ext uri="{FF2B5EF4-FFF2-40B4-BE49-F238E27FC236}">
              <a16:creationId xmlns:a16="http://schemas.microsoft.com/office/drawing/2014/main" id="{00000000-0008-0000-0600-00001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7" name="Picture 1" descr="ALMASHRI_0">
          <a:extLst>
            <a:ext uri="{FF2B5EF4-FFF2-40B4-BE49-F238E27FC236}">
              <a16:creationId xmlns:a16="http://schemas.microsoft.com/office/drawing/2014/main" id="{00000000-0008-0000-0600-00001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8" name="Picture 1" descr="ALMASHRI_0">
          <a:extLst>
            <a:ext uri="{FF2B5EF4-FFF2-40B4-BE49-F238E27FC236}">
              <a16:creationId xmlns:a16="http://schemas.microsoft.com/office/drawing/2014/main" id="{00000000-0008-0000-0600-00001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89" name="Picture 1" descr="ALMASHRI_0">
          <a:extLst>
            <a:ext uri="{FF2B5EF4-FFF2-40B4-BE49-F238E27FC236}">
              <a16:creationId xmlns:a16="http://schemas.microsoft.com/office/drawing/2014/main" id="{00000000-0008-0000-0600-00001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90" name="Picture 1" descr="ALMASHRI_0">
          <a:extLst>
            <a:ext uri="{FF2B5EF4-FFF2-40B4-BE49-F238E27FC236}">
              <a16:creationId xmlns:a16="http://schemas.microsoft.com/office/drawing/2014/main" id="{00000000-0008-0000-0600-00001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891" name="Picture 1" descr="ALMASHRI_0">
          <a:extLst>
            <a:ext uri="{FF2B5EF4-FFF2-40B4-BE49-F238E27FC236}">
              <a16:creationId xmlns:a16="http://schemas.microsoft.com/office/drawing/2014/main" id="{00000000-0008-0000-0600-00001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2" name="Picture 1" descr="ALMASHRI_0">
          <a:extLst>
            <a:ext uri="{FF2B5EF4-FFF2-40B4-BE49-F238E27FC236}">
              <a16:creationId xmlns:a16="http://schemas.microsoft.com/office/drawing/2014/main" id="{00000000-0008-0000-0600-00001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3" name="Picture 1" descr="ALMASHRI_0">
          <a:extLst>
            <a:ext uri="{FF2B5EF4-FFF2-40B4-BE49-F238E27FC236}">
              <a16:creationId xmlns:a16="http://schemas.microsoft.com/office/drawing/2014/main" id="{00000000-0008-0000-0600-00001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4" name="Picture 1" descr="ALMASHRI_0">
          <a:extLst>
            <a:ext uri="{FF2B5EF4-FFF2-40B4-BE49-F238E27FC236}">
              <a16:creationId xmlns:a16="http://schemas.microsoft.com/office/drawing/2014/main" id="{00000000-0008-0000-0600-00001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5" name="Picture 1" descr="ALMASHRI_0">
          <a:extLst>
            <a:ext uri="{FF2B5EF4-FFF2-40B4-BE49-F238E27FC236}">
              <a16:creationId xmlns:a16="http://schemas.microsoft.com/office/drawing/2014/main" id="{00000000-0008-0000-0600-00001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6" name="Picture 1" descr="ALMASHRI_0">
          <a:extLst>
            <a:ext uri="{FF2B5EF4-FFF2-40B4-BE49-F238E27FC236}">
              <a16:creationId xmlns:a16="http://schemas.microsoft.com/office/drawing/2014/main" id="{00000000-0008-0000-0600-00002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7" name="Picture 1" descr="ALMASHRI_0">
          <a:extLst>
            <a:ext uri="{FF2B5EF4-FFF2-40B4-BE49-F238E27FC236}">
              <a16:creationId xmlns:a16="http://schemas.microsoft.com/office/drawing/2014/main" id="{00000000-0008-0000-0600-00002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8" name="Picture 1" descr="ALMASHRI_0">
          <a:extLst>
            <a:ext uri="{FF2B5EF4-FFF2-40B4-BE49-F238E27FC236}">
              <a16:creationId xmlns:a16="http://schemas.microsoft.com/office/drawing/2014/main" id="{00000000-0008-0000-0600-00002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899" name="Picture 1" descr="ALMASHRI_0">
          <a:extLst>
            <a:ext uri="{FF2B5EF4-FFF2-40B4-BE49-F238E27FC236}">
              <a16:creationId xmlns:a16="http://schemas.microsoft.com/office/drawing/2014/main" id="{00000000-0008-0000-0600-00002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0" name="Picture 1" descr="ALMASHRI_0">
          <a:extLst>
            <a:ext uri="{FF2B5EF4-FFF2-40B4-BE49-F238E27FC236}">
              <a16:creationId xmlns:a16="http://schemas.microsoft.com/office/drawing/2014/main" id="{00000000-0008-0000-0600-00002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1" name="Picture 1" descr="ALMASHRI_0">
          <a:extLst>
            <a:ext uri="{FF2B5EF4-FFF2-40B4-BE49-F238E27FC236}">
              <a16:creationId xmlns:a16="http://schemas.microsoft.com/office/drawing/2014/main" id="{00000000-0008-0000-0600-00002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2" name="Picture 1" descr="ALMASHRI_0">
          <a:extLst>
            <a:ext uri="{FF2B5EF4-FFF2-40B4-BE49-F238E27FC236}">
              <a16:creationId xmlns:a16="http://schemas.microsoft.com/office/drawing/2014/main" id="{00000000-0008-0000-0600-00002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3" name="Picture 1" descr="ALMASHRI_0">
          <a:extLst>
            <a:ext uri="{FF2B5EF4-FFF2-40B4-BE49-F238E27FC236}">
              <a16:creationId xmlns:a16="http://schemas.microsoft.com/office/drawing/2014/main" id="{00000000-0008-0000-0600-00002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4" name="Picture 1" descr="ALMASHRI_0">
          <a:extLst>
            <a:ext uri="{FF2B5EF4-FFF2-40B4-BE49-F238E27FC236}">
              <a16:creationId xmlns:a16="http://schemas.microsoft.com/office/drawing/2014/main" id="{00000000-0008-0000-0600-00002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5" name="Picture 1" descr="ALMASHRI_0">
          <a:extLst>
            <a:ext uri="{FF2B5EF4-FFF2-40B4-BE49-F238E27FC236}">
              <a16:creationId xmlns:a16="http://schemas.microsoft.com/office/drawing/2014/main" id="{00000000-0008-0000-0600-00002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6" name="Picture 1" descr="ALMASHRI_0">
          <a:extLst>
            <a:ext uri="{FF2B5EF4-FFF2-40B4-BE49-F238E27FC236}">
              <a16:creationId xmlns:a16="http://schemas.microsoft.com/office/drawing/2014/main" id="{00000000-0008-0000-0600-00002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07" name="Picture 1" descr="ALMASHRI_0">
          <a:extLst>
            <a:ext uri="{FF2B5EF4-FFF2-40B4-BE49-F238E27FC236}">
              <a16:creationId xmlns:a16="http://schemas.microsoft.com/office/drawing/2014/main" id="{00000000-0008-0000-0600-00002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08" name="Picture 1" descr="ALMASHRI_0">
          <a:extLst>
            <a:ext uri="{FF2B5EF4-FFF2-40B4-BE49-F238E27FC236}">
              <a16:creationId xmlns:a16="http://schemas.microsoft.com/office/drawing/2014/main" id="{00000000-0008-0000-0600-00002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09" name="Picture 1" descr="ALMASHRI_0">
          <a:extLst>
            <a:ext uri="{FF2B5EF4-FFF2-40B4-BE49-F238E27FC236}">
              <a16:creationId xmlns:a16="http://schemas.microsoft.com/office/drawing/2014/main" id="{00000000-0008-0000-0600-00002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0" name="Picture 1" descr="ALMASHRI_0">
          <a:extLst>
            <a:ext uri="{FF2B5EF4-FFF2-40B4-BE49-F238E27FC236}">
              <a16:creationId xmlns:a16="http://schemas.microsoft.com/office/drawing/2014/main" id="{00000000-0008-0000-0600-00002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1" name="Picture 1" descr="ALMASHRI_0">
          <a:extLst>
            <a:ext uri="{FF2B5EF4-FFF2-40B4-BE49-F238E27FC236}">
              <a16:creationId xmlns:a16="http://schemas.microsoft.com/office/drawing/2014/main" id="{00000000-0008-0000-0600-00002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2" name="Picture 1" descr="ALMASHRI_0">
          <a:extLst>
            <a:ext uri="{FF2B5EF4-FFF2-40B4-BE49-F238E27FC236}">
              <a16:creationId xmlns:a16="http://schemas.microsoft.com/office/drawing/2014/main" id="{00000000-0008-0000-0600-00003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3" name="Picture 1" descr="ALMASHRI_0">
          <a:extLst>
            <a:ext uri="{FF2B5EF4-FFF2-40B4-BE49-F238E27FC236}">
              <a16:creationId xmlns:a16="http://schemas.microsoft.com/office/drawing/2014/main" id="{00000000-0008-0000-0600-00003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4" name="Picture 1" descr="ALMASHRI_0">
          <a:extLst>
            <a:ext uri="{FF2B5EF4-FFF2-40B4-BE49-F238E27FC236}">
              <a16:creationId xmlns:a16="http://schemas.microsoft.com/office/drawing/2014/main" id="{00000000-0008-0000-0600-00003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5" name="Picture 1" descr="ALMASHRI_0">
          <a:extLst>
            <a:ext uri="{FF2B5EF4-FFF2-40B4-BE49-F238E27FC236}">
              <a16:creationId xmlns:a16="http://schemas.microsoft.com/office/drawing/2014/main" id="{00000000-0008-0000-0600-00003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6" name="Picture 1" descr="ALMASHRI_0">
          <a:extLst>
            <a:ext uri="{FF2B5EF4-FFF2-40B4-BE49-F238E27FC236}">
              <a16:creationId xmlns:a16="http://schemas.microsoft.com/office/drawing/2014/main" id="{00000000-0008-0000-0600-00003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7" name="Picture 1" descr="ALMASHRI_0">
          <a:extLst>
            <a:ext uri="{FF2B5EF4-FFF2-40B4-BE49-F238E27FC236}">
              <a16:creationId xmlns:a16="http://schemas.microsoft.com/office/drawing/2014/main" id="{00000000-0008-0000-0600-00003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8" name="Picture 1" descr="ALMASHRI_0">
          <a:extLst>
            <a:ext uri="{FF2B5EF4-FFF2-40B4-BE49-F238E27FC236}">
              <a16:creationId xmlns:a16="http://schemas.microsoft.com/office/drawing/2014/main" id="{00000000-0008-0000-0600-00003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19" name="Picture 1" descr="ALMASHRI_0">
          <a:extLst>
            <a:ext uri="{FF2B5EF4-FFF2-40B4-BE49-F238E27FC236}">
              <a16:creationId xmlns:a16="http://schemas.microsoft.com/office/drawing/2014/main" id="{00000000-0008-0000-0600-00003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20" name="Picture 1" descr="ALMASHRI_0">
          <a:extLst>
            <a:ext uri="{FF2B5EF4-FFF2-40B4-BE49-F238E27FC236}">
              <a16:creationId xmlns:a16="http://schemas.microsoft.com/office/drawing/2014/main" id="{00000000-0008-0000-0600-00003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21" name="Picture 1" descr="ALMASHRI_0">
          <a:extLst>
            <a:ext uri="{FF2B5EF4-FFF2-40B4-BE49-F238E27FC236}">
              <a16:creationId xmlns:a16="http://schemas.microsoft.com/office/drawing/2014/main" id="{00000000-0008-0000-0600-00003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22" name="Picture 1" descr="ALMASHRI_0">
          <a:extLst>
            <a:ext uri="{FF2B5EF4-FFF2-40B4-BE49-F238E27FC236}">
              <a16:creationId xmlns:a16="http://schemas.microsoft.com/office/drawing/2014/main" id="{00000000-0008-0000-0600-00003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4923" name="Picture 1" descr="ALMASHRI_0">
          <a:extLst>
            <a:ext uri="{FF2B5EF4-FFF2-40B4-BE49-F238E27FC236}">
              <a16:creationId xmlns:a16="http://schemas.microsoft.com/office/drawing/2014/main" id="{00000000-0008-0000-0600-00003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24" name="Picture 1" descr="ALMASHRI_0">
          <a:extLst>
            <a:ext uri="{FF2B5EF4-FFF2-40B4-BE49-F238E27FC236}">
              <a16:creationId xmlns:a16="http://schemas.microsoft.com/office/drawing/2014/main" id="{00000000-0008-0000-0600-00003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25" name="Picture 1" descr="ALMASHRI_0">
          <a:extLst>
            <a:ext uri="{FF2B5EF4-FFF2-40B4-BE49-F238E27FC236}">
              <a16:creationId xmlns:a16="http://schemas.microsoft.com/office/drawing/2014/main" id="{00000000-0008-0000-0600-00003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26" name="Picture 1" descr="ALMASHRI_0">
          <a:extLst>
            <a:ext uri="{FF2B5EF4-FFF2-40B4-BE49-F238E27FC236}">
              <a16:creationId xmlns:a16="http://schemas.microsoft.com/office/drawing/2014/main" id="{00000000-0008-0000-0600-00003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27" name="Picture 1" descr="ALMASHRI_0">
          <a:extLst>
            <a:ext uri="{FF2B5EF4-FFF2-40B4-BE49-F238E27FC236}">
              <a16:creationId xmlns:a16="http://schemas.microsoft.com/office/drawing/2014/main" id="{00000000-0008-0000-0600-00003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28" name="Picture 1" descr="ALMASHRI_0">
          <a:extLst>
            <a:ext uri="{FF2B5EF4-FFF2-40B4-BE49-F238E27FC236}">
              <a16:creationId xmlns:a16="http://schemas.microsoft.com/office/drawing/2014/main" id="{00000000-0008-0000-0600-00004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29" name="Picture 1" descr="ALMASHRI_0">
          <a:extLst>
            <a:ext uri="{FF2B5EF4-FFF2-40B4-BE49-F238E27FC236}">
              <a16:creationId xmlns:a16="http://schemas.microsoft.com/office/drawing/2014/main" id="{00000000-0008-0000-0600-00004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0" name="Picture 1" descr="ALMASHRI_0">
          <a:extLst>
            <a:ext uri="{FF2B5EF4-FFF2-40B4-BE49-F238E27FC236}">
              <a16:creationId xmlns:a16="http://schemas.microsoft.com/office/drawing/2014/main" id="{00000000-0008-0000-0600-00004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1" name="Picture 1" descr="ALMASHRI_0">
          <a:extLst>
            <a:ext uri="{FF2B5EF4-FFF2-40B4-BE49-F238E27FC236}">
              <a16:creationId xmlns:a16="http://schemas.microsoft.com/office/drawing/2014/main" id="{00000000-0008-0000-0600-00004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2" name="Picture 1" descr="ALMASHRI_0">
          <a:extLst>
            <a:ext uri="{FF2B5EF4-FFF2-40B4-BE49-F238E27FC236}">
              <a16:creationId xmlns:a16="http://schemas.microsoft.com/office/drawing/2014/main" id="{00000000-0008-0000-0600-00004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3" name="Picture 1" descr="ALMASHRI_0">
          <a:extLst>
            <a:ext uri="{FF2B5EF4-FFF2-40B4-BE49-F238E27FC236}">
              <a16:creationId xmlns:a16="http://schemas.microsoft.com/office/drawing/2014/main" id="{00000000-0008-0000-0600-00004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4" name="Picture 1" descr="ALMASHRI_0">
          <a:extLst>
            <a:ext uri="{FF2B5EF4-FFF2-40B4-BE49-F238E27FC236}">
              <a16:creationId xmlns:a16="http://schemas.microsoft.com/office/drawing/2014/main" id="{00000000-0008-0000-0600-00004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5" name="Picture 1" descr="ALMASHRI_0">
          <a:extLst>
            <a:ext uri="{FF2B5EF4-FFF2-40B4-BE49-F238E27FC236}">
              <a16:creationId xmlns:a16="http://schemas.microsoft.com/office/drawing/2014/main" id="{00000000-0008-0000-0600-00004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6" name="Picture 1" descr="ALMASHRI_0">
          <a:extLst>
            <a:ext uri="{FF2B5EF4-FFF2-40B4-BE49-F238E27FC236}">
              <a16:creationId xmlns:a16="http://schemas.microsoft.com/office/drawing/2014/main" id="{00000000-0008-0000-0600-00004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7" name="Picture 1" descr="ALMASHRI_0">
          <a:extLst>
            <a:ext uri="{FF2B5EF4-FFF2-40B4-BE49-F238E27FC236}">
              <a16:creationId xmlns:a16="http://schemas.microsoft.com/office/drawing/2014/main" id="{00000000-0008-0000-0600-00004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8" name="Picture 1" descr="ALMASHRI_0">
          <a:extLst>
            <a:ext uri="{FF2B5EF4-FFF2-40B4-BE49-F238E27FC236}">
              <a16:creationId xmlns:a16="http://schemas.microsoft.com/office/drawing/2014/main" id="{00000000-0008-0000-0600-00004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4939" name="Picture 1" descr="ALMASHRI_0">
          <a:extLst>
            <a:ext uri="{FF2B5EF4-FFF2-40B4-BE49-F238E27FC236}">
              <a16:creationId xmlns:a16="http://schemas.microsoft.com/office/drawing/2014/main" id="{00000000-0008-0000-0600-00004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0" name="Picture 1" descr="ALMASHRI_0">
          <a:extLst>
            <a:ext uri="{FF2B5EF4-FFF2-40B4-BE49-F238E27FC236}">
              <a16:creationId xmlns:a16="http://schemas.microsoft.com/office/drawing/2014/main" id="{00000000-0008-0000-0600-00004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1" name="Picture 1" descr="ALMASHRI_0">
          <a:extLst>
            <a:ext uri="{FF2B5EF4-FFF2-40B4-BE49-F238E27FC236}">
              <a16:creationId xmlns:a16="http://schemas.microsoft.com/office/drawing/2014/main" id="{00000000-0008-0000-0600-00004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2" name="Picture 1" descr="ALMASHRI_0">
          <a:extLst>
            <a:ext uri="{FF2B5EF4-FFF2-40B4-BE49-F238E27FC236}">
              <a16:creationId xmlns:a16="http://schemas.microsoft.com/office/drawing/2014/main" id="{00000000-0008-0000-0600-00004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3" name="Picture 1" descr="ALMASHRI_0">
          <a:extLst>
            <a:ext uri="{FF2B5EF4-FFF2-40B4-BE49-F238E27FC236}">
              <a16:creationId xmlns:a16="http://schemas.microsoft.com/office/drawing/2014/main" id="{00000000-0008-0000-0600-00004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4" name="Picture 1" descr="ALMASHRI_0">
          <a:extLst>
            <a:ext uri="{FF2B5EF4-FFF2-40B4-BE49-F238E27FC236}">
              <a16:creationId xmlns:a16="http://schemas.microsoft.com/office/drawing/2014/main" id="{00000000-0008-0000-0600-00005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5" name="Picture 1" descr="ALMASHRI_0">
          <a:extLst>
            <a:ext uri="{FF2B5EF4-FFF2-40B4-BE49-F238E27FC236}">
              <a16:creationId xmlns:a16="http://schemas.microsoft.com/office/drawing/2014/main" id="{00000000-0008-0000-0600-00005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6" name="Picture 1" descr="ALMASHRI_0">
          <a:extLst>
            <a:ext uri="{FF2B5EF4-FFF2-40B4-BE49-F238E27FC236}">
              <a16:creationId xmlns:a16="http://schemas.microsoft.com/office/drawing/2014/main" id="{00000000-0008-0000-0600-00005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7" name="Picture 1" descr="ALMASHRI_0">
          <a:extLst>
            <a:ext uri="{FF2B5EF4-FFF2-40B4-BE49-F238E27FC236}">
              <a16:creationId xmlns:a16="http://schemas.microsoft.com/office/drawing/2014/main" id="{00000000-0008-0000-0600-00005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8" name="Picture 1" descr="ALMASHRI_0">
          <a:extLst>
            <a:ext uri="{FF2B5EF4-FFF2-40B4-BE49-F238E27FC236}">
              <a16:creationId xmlns:a16="http://schemas.microsoft.com/office/drawing/2014/main" id="{00000000-0008-0000-0600-00005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49" name="Picture 1" descr="ALMASHRI_0">
          <a:extLst>
            <a:ext uri="{FF2B5EF4-FFF2-40B4-BE49-F238E27FC236}">
              <a16:creationId xmlns:a16="http://schemas.microsoft.com/office/drawing/2014/main" id="{00000000-0008-0000-0600-00005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50" name="Picture 1" descr="ALMASHRI_0">
          <a:extLst>
            <a:ext uri="{FF2B5EF4-FFF2-40B4-BE49-F238E27FC236}">
              <a16:creationId xmlns:a16="http://schemas.microsoft.com/office/drawing/2014/main" id="{00000000-0008-0000-0600-00005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51" name="Picture 1" descr="ALMASHRI_0">
          <a:extLst>
            <a:ext uri="{FF2B5EF4-FFF2-40B4-BE49-F238E27FC236}">
              <a16:creationId xmlns:a16="http://schemas.microsoft.com/office/drawing/2014/main" id="{00000000-0008-0000-0600-00005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52" name="Picture 1" descr="ALMASHRI_0">
          <a:extLst>
            <a:ext uri="{FF2B5EF4-FFF2-40B4-BE49-F238E27FC236}">
              <a16:creationId xmlns:a16="http://schemas.microsoft.com/office/drawing/2014/main" id="{00000000-0008-0000-0600-00005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53" name="Picture 1" descr="ALMASHRI_0">
          <a:extLst>
            <a:ext uri="{FF2B5EF4-FFF2-40B4-BE49-F238E27FC236}">
              <a16:creationId xmlns:a16="http://schemas.microsoft.com/office/drawing/2014/main" id="{00000000-0008-0000-0600-00005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54" name="Picture 1" descr="ALMASHRI_0">
          <a:extLst>
            <a:ext uri="{FF2B5EF4-FFF2-40B4-BE49-F238E27FC236}">
              <a16:creationId xmlns:a16="http://schemas.microsoft.com/office/drawing/2014/main" id="{00000000-0008-0000-0600-00005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55" name="Picture 1" descr="ALMASHRI_0">
          <a:extLst>
            <a:ext uri="{FF2B5EF4-FFF2-40B4-BE49-F238E27FC236}">
              <a16:creationId xmlns:a16="http://schemas.microsoft.com/office/drawing/2014/main" id="{00000000-0008-0000-0600-00005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56" name="Picture 1" descr="ALMASHRI_0">
          <a:extLst>
            <a:ext uri="{FF2B5EF4-FFF2-40B4-BE49-F238E27FC236}">
              <a16:creationId xmlns:a16="http://schemas.microsoft.com/office/drawing/2014/main" id="{00000000-0008-0000-0600-00005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57" name="Picture 1" descr="ALMASHRI_0">
          <a:extLst>
            <a:ext uri="{FF2B5EF4-FFF2-40B4-BE49-F238E27FC236}">
              <a16:creationId xmlns:a16="http://schemas.microsoft.com/office/drawing/2014/main" id="{00000000-0008-0000-0600-00005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58" name="Picture 1" descr="ALMASHRI_0">
          <a:extLst>
            <a:ext uri="{FF2B5EF4-FFF2-40B4-BE49-F238E27FC236}">
              <a16:creationId xmlns:a16="http://schemas.microsoft.com/office/drawing/2014/main" id="{00000000-0008-0000-0600-00005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59" name="Picture 1" descr="ALMASHRI_0">
          <a:extLst>
            <a:ext uri="{FF2B5EF4-FFF2-40B4-BE49-F238E27FC236}">
              <a16:creationId xmlns:a16="http://schemas.microsoft.com/office/drawing/2014/main" id="{00000000-0008-0000-0600-00005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0" name="Picture 1" descr="ALMASHRI_0">
          <a:extLst>
            <a:ext uri="{FF2B5EF4-FFF2-40B4-BE49-F238E27FC236}">
              <a16:creationId xmlns:a16="http://schemas.microsoft.com/office/drawing/2014/main" id="{00000000-0008-0000-0600-00006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1" name="Picture 1" descr="ALMASHRI_0">
          <a:extLst>
            <a:ext uri="{FF2B5EF4-FFF2-40B4-BE49-F238E27FC236}">
              <a16:creationId xmlns:a16="http://schemas.microsoft.com/office/drawing/2014/main" id="{00000000-0008-0000-0600-00006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2" name="Picture 1" descr="ALMASHRI_0">
          <a:extLst>
            <a:ext uri="{FF2B5EF4-FFF2-40B4-BE49-F238E27FC236}">
              <a16:creationId xmlns:a16="http://schemas.microsoft.com/office/drawing/2014/main" id="{00000000-0008-0000-0600-00006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3" name="Picture 1" descr="ALMASHRI_0">
          <a:extLst>
            <a:ext uri="{FF2B5EF4-FFF2-40B4-BE49-F238E27FC236}">
              <a16:creationId xmlns:a16="http://schemas.microsoft.com/office/drawing/2014/main" id="{00000000-0008-0000-0600-00006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4" name="Picture 1" descr="ALMASHRI_0">
          <a:extLst>
            <a:ext uri="{FF2B5EF4-FFF2-40B4-BE49-F238E27FC236}">
              <a16:creationId xmlns:a16="http://schemas.microsoft.com/office/drawing/2014/main" id="{00000000-0008-0000-0600-00006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5" name="Picture 1" descr="ALMASHRI_0">
          <a:extLst>
            <a:ext uri="{FF2B5EF4-FFF2-40B4-BE49-F238E27FC236}">
              <a16:creationId xmlns:a16="http://schemas.microsoft.com/office/drawing/2014/main" id="{00000000-0008-0000-0600-00006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6" name="Picture 1" descr="ALMASHRI_0">
          <a:extLst>
            <a:ext uri="{FF2B5EF4-FFF2-40B4-BE49-F238E27FC236}">
              <a16:creationId xmlns:a16="http://schemas.microsoft.com/office/drawing/2014/main" id="{00000000-0008-0000-0600-00006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7" name="Picture 1" descr="ALMASHRI_0">
          <a:extLst>
            <a:ext uri="{FF2B5EF4-FFF2-40B4-BE49-F238E27FC236}">
              <a16:creationId xmlns:a16="http://schemas.microsoft.com/office/drawing/2014/main" id="{00000000-0008-0000-0600-00006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8" name="Picture 1" descr="ALMASHRI_0">
          <a:extLst>
            <a:ext uri="{FF2B5EF4-FFF2-40B4-BE49-F238E27FC236}">
              <a16:creationId xmlns:a16="http://schemas.microsoft.com/office/drawing/2014/main" id="{00000000-0008-0000-0600-00006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69" name="Picture 1" descr="ALMASHRI_0">
          <a:extLst>
            <a:ext uri="{FF2B5EF4-FFF2-40B4-BE49-F238E27FC236}">
              <a16:creationId xmlns:a16="http://schemas.microsoft.com/office/drawing/2014/main" id="{00000000-0008-0000-0600-00006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70" name="Picture 1" descr="ALMASHRI_0">
          <a:extLst>
            <a:ext uri="{FF2B5EF4-FFF2-40B4-BE49-F238E27FC236}">
              <a16:creationId xmlns:a16="http://schemas.microsoft.com/office/drawing/2014/main" id="{00000000-0008-0000-0600-00006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71" name="Picture 1" descr="ALMASHRI_0">
          <a:extLst>
            <a:ext uri="{FF2B5EF4-FFF2-40B4-BE49-F238E27FC236}">
              <a16:creationId xmlns:a16="http://schemas.microsoft.com/office/drawing/2014/main" id="{00000000-0008-0000-0600-00006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2" name="Picture 1" descr="ALMASHRI_0">
          <a:extLst>
            <a:ext uri="{FF2B5EF4-FFF2-40B4-BE49-F238E27FC236}">
              <a16:creationId xmlns:a16="http://schemas.microsoft.com/office/drawing/2014/main" id="{00000000-0008-0000-0600-00006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3" name="Picture 1" descr="ALMASHRI_0">
          <a:extLst>
            <a:ext uri="{FF2B5EF4-FFF2-40B4-BE49-F238E27FC236}">
              <a16:creationId xmlns:a16="http://schemas.microsoft.com/office/drawing/2014/main" id="{00000000-0008-0000-0600-00006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4" name="Picture 1" descr="ALMASHRI_0">
          <a:extLst>
            <a:ext uri="{FF2B5EF4-FFF2-40B4-BE49-F238E27FC236}">
              <a16:creationId xmlns:a16="http://schemas.microsoft.com/office/drawing/2014/main" id="{00000000-0008-0000-0600-00006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5" name="Picture 1" descr="ALMASHRI_0">
          <a:extLst>
            <a:ext uri="{FF2B5EF4-FFF2-40B4-BE49-F238E27FC236}">
              <a16:creationId xmlns:a16="http://schemas.microsoft.com/office/drawing/2014/main" id="{00000000-0008-0000-0600-00006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6" name="Picture 1" descr="ALMASHRI_0">
          <a:extLst>
            <a:ext uri="{FF2B5EF4-FFF2-40B4-BE49-F238E27FC236}">
              <a16:creationId xmlns:a16="http://schemas.microsoft.com/office/drawing/2014/main" id="{00000000-0008-0000-0600-00007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7" name="Picture 1" descr="ALMASHRI_0">
          <a:extLst>
            <a:ext uri="{FF2B5EF4-FFF2-40B4-BE49-F238E27FC236}">
              <a16:creationId xmlns:a16="http://schemas.microsoft.com/office/drawing/2014/main" id="{00000000-0008-0000-0600-00007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8" name="Picture 1" descr="ALMASHRI_0">
          <a:extLst>
            <a:ext uri="{FF2B5EF4-FFF2-40B4-BE49-F238E27FC236}">
              <a16:creationId xmlns:a16="http://schemas.microsoft.com/office/drawing/2014/main" id="{00000000-0008-0000-0600-00007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79" name="Picture 1" descr="ALMASHRI_0">
          <a:extLst>
            <a:ext uri="{FF2B5EF4-FFF2-40B4-BE49-F238E27FC236}">
              <a16:creationId xmlns:a16="http://schemas.microsoft.com/office/drawing/2014/main" id="{00000000-0008-0000-0600-00007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0" name="Picture 1" descr="ALMASHRI_0">
          <a:extLst>
            <a:ext uri="{FF2B5EF4-FFF2-40B4-BE49-F238E27FC236}">
              <a16:creationId xmlns:a16="http://schemas.microsoft.com/office/drawing/2014/main" id="{00000000-0008-0000-0600-00007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1" name="Picture 1" descr="ALMASHRI_0">
          <a:extLst>
            <a:ext uri="{FF2B5EF4-FFF2-40B4-BE49-F238E27FC236}">
              <a16:creationId xmlns:a16="http://schemas.microsoft.com/office/drawing/2014/main" id="{00000000-0008-0000-0600-00007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2" name="Picture 1" descr="ALMASHRI_0">
          <a:extLst>
            <a:ext uri="{FF2B5EF4-FFF2-40B4-BE49-F238E27FC236}">
              <a16:creationId xmlns:a16="http://schemas.microsoft.com/office/drawing/2014/main" id="{00000000-0008-0000-0600-00007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3" name="Picture 1" descr="ALMASHRI_0">
          <a:extLst>
            <a:ext uri="{FF2B5EF4-FFF2-40B4-BE49-F238E27FC236}">
              <a16:creationId xmlns:a16="http://schemas.microsoft.com/office/drawing/2014/main" id="{00000000-0008-0000-0600-00007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4" name="Picture 1" descr="ALMASHRI_0">
          <a:extLst>
            <a:ext uri="{FF2B5EF4-FFF2-40B4-BE49-F238E27FC236}">
              <a16:creationId xmlns:a16="http://schemas.microsoft.com/office/drawing/2014/main" id="{00000000-0008-0000-0600-00007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5" name="Picture 1" descr="ALMASHRI_0">
          <a:extLst>
            <a:ext uri="{FF2B5EF4-FFF2-40B4-BE49-F238E27FC236}">
              <a16:creationId xmlns:a16="http://schemas.microsoft.com/office/drawing/2014/main" id="{00000000-0008-0000-0600-00007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6" name="Picture 1" descr="ALMASHRI_0">
          <a:extLst>
            <a:ext uri="{FF2B5EF4-FFF2-40B4-BE49-F238E27FC236}">
              <a16:creationId xmlns:a16="http://schemas.microsoft.com/office/drawing/2014/main" id="{00000000-0008-0000-0600-00007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4987" name="Picture 1" descr="ALMASHRI_0">
          <a:extLst>
            <a:ext uri="{FF2B5EF4-FFF2-40B4-BE49-F238E27FC236}">
              <a16:creationId xmlns:a16="http://schemas.microsoft.com/office/drawing/2014/main" id="{00000000-0008-0000-0600-00007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88" name="Picture 1" descr="ALMASHRI_0">
          <a:extLst>
            <a:ext uri="{FF2B5EF4-FFF2-40B4-BE49-F238E27FC236}">
              <a16:creationId xmlns:a16="http://schemas.microsoft.com/office/drawing/2014/main" id="{00000000-0008-0000-0600-00007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89" name="Picture 1" descr="ALMASHRI_0">
          <a:extLst>
            <a:ext uri="{FF2B5EF4-FFF2-40B4-BE49-F238E27FC236}">
              <a16:creationId xmlns:a16="http://schemas.microsoft.com/office/drawing/2014/main" id="{00000000-0008-0000-0600-00007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0" name="Picture 1" descr="ALMASHRI_0">
          <a:extLst>
            <a:ext uri="{FF2B5EF4-FFF2-40B4-BE49-F238E27FC236}">
              <a16:creationId xmlns:a16="http://schemas.microsoft.com/office/drawing/2014/main" id="{00000000-0008-0000-0600-00007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1" name="Picture 1" descr="ALMASHRI_0">
          <a:extLst>
            <a:ext uri="{FF2B5EF4-FFF2-40B4-BE49-F238E27FC236}">
              <a16:creationId xmlns:a16="http://schemas.microsoft.com/office/drawing/2014/main" id="{00000000-0008-0000-0600-00007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2" name="Picture 1" descr="ALMASHRI_0">
          <a:extLst>
            <a:ext uri="{FF2B5EF4-FFF2-40B4-BE49-F238E27FC236}">
              <a16:creationId xmlns:a16="http://schemas.microsoft.com/office/drawing/2014/main" id="{00000000-0008-0000-0600-00008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3" name="Picture 1" descr="ALMASHRI_0">
          <a:extLst>
            <a:ext uri="{FF2B5EF4-FFF2-40B4-BE49-F238E27FC236}">
              <a16:creationId xmlns:a16="http://schemas.microsoft.com/office/drawing/2014/main" id="{00000000-0008-0000-0600-00008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4" name="Picture 1" descr="ALMASHRI_0">
          <a:extLst>
            <a:ext uri="{FF2B5EF4-FFF2-40B4-BE49-F238E27FC236}">
              <a16:creationId xmlns:a16="http://schemas.microsoft.com/office/drawing/2014/main" id="{00000000-0008-0000-0600-00008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5" name="Picture 1" descr="ALMASHRI_0">
          <a:extLst>
            <a:ext uri="{FF2B5EF4-FFF2-40B4-BE49-F238E27FC236}">
              <a16:creationId xmlns:a16="http://schemas.microsoft.com/office/drawing/2014/main" id="{00000000-0008-0000-0600-00008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6" name="Picture 1" descr="ALMASHRI_0">
          <a:extLst>
            <a:ext uri="{FF2B5EF4-FFF2-40B4-BE49-F238E27FC236}">
              <a16:creationId xmlns:a16="http://schemas.microsoft.com/office/drawing/2014/main" id="{00000000-0008-0000-0600-00008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7" name="Picture 1" descr="ALMASHRI_0">
          <a:extLst>
            <a:ext uri="{FF2B5EF4-FFF2-40B4-BE49-F238E27FC236}">
              <a16:creationId xmlns:a16="http://schemas.microsoft.com/office/drawing/2014/main" id="{00000000-0008-0000-0600-00008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8" name="Picture 1" descr="ALMASHRI_0">
          <a:extLst>
            <a:ext uri="{FF2B5EF4-FFF2-40B4-BE49-F238E27FC236}">
              <a16:creationId xmlns:a16="http://schemas.microsoft.com/office/drawing/2014/main" id="{00000000-0008-0000-0600-00008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4999" name="Picture 1" descr="ALMASHRI_0">
          <a:extLst>
            <a:ext uri="{FF2B5EF4-FFF2-40B4-BE49-F238E27FC236}">
              <a16:creationId xmlns:a16="http://schemas.microsoft.com/office/drawing/2014/main" id="{00000000-0008-0000-0600-00008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00" name="Picture 1" descr="ALMASHRI_0">
          <a:extLst>
            <a:ext uri="{FF2B5EF4-FFF2-40B4-BE49-F238E27FC236}">
              <a16:creationId xmlns:a16="http://schemas.microsoft.com/office/drawing/2014/main" id="{00000000-0008-0000-0600-00008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01" name="Picture 1" descr="ALMASHRI_0">
          <a:extLst>
            <a:ext uri="{FF2B5EF4-FFF2-40B4-BE49-F238E27FC236}">
              <a16:creationId xmlns:a16="http://schemas.microsoft.com/office/drawing/2014/main" id="{00000000-0008-0000-0600-00008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02" name="Picture 1" descr="ALMASHRI_0">
          <a:extLst>
            <a:ext uri="{FF2B5EF4-FFF2-40B4-BE49-F238E27FC236}">
              <a16:creationId xmlns:a16="http://schemas.microsoft.com/office/drawing/2014/main" id="{00000000-0008-0000-0600-00008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03" name="Picture 1" descr="ALMASHRI_0">
          <a:extLst>
            <a:ext uri="{FF2B5EF4-FFF2-40B4-BE49-F238E27FC236}">
              <a16:creationId xmlns:a16="http://schemas.microsoft.com/office/drawing/2014/main" id="{00000000-0008-0000-0600-00008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04" name="Picture 1" descr="ALMASHRI_0">
          <a:extLst>
            <a:ext uri="{FF2B5EF4-FFF2-40B4-BE49-F238E27FC236}">
              <a16:creationId xmlns:a16="http://schemas.microsoft.com/office/drawing/2014/main" id="{00000000-0008-0000-0600-00008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05" name="Picture 1" descr="ALMASHRI_0">
          <a:extLst>
            <a:ext uri="{FF2B5EF4-FFF2-40B4-BE49-F238E27FC236}">
              <a16:creationId xmlns:a16="http://schemas.microsoft.com/office/drawing/2014/main" id="{00000000-0008-0000-0600-00008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06" name="Picture 1" descr="ALMASHRI_0">
          <a:extLst>
            <a:ext uri="{FF2B5EF4-FFF2-40B4-BE49-F238E27FC236}">
              <a16:creationId xmlns:a16="http://schemas.microsoft.com/office/drawing/2014/main" id="{00000000-0008-0000-0600-00008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07" name="Picture 1" descr="ALMASHRI_0">
          <a:extLst>
            <a:ext uri="{FF2B5EF4-FFF2-40B4-BE49-F238E27FC236}">
              <a16:creationId xmlns:a16="http://schemas.microsoft.com/office/drawing/2014/main" id="{00000000-0008-0000-0600-00008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08" name="Picture 1" descr="ALMASHRI_0">
          <a:extLst>
            <a:ext uri="{FF2B5EF4-FFF2-40B4-BE49-F238E27FC236}">
              <a16:creationId xmlns:a16="http://schemas.microsoft.com/office/drawing/2014/main" id="{00000000-0008-0000-0600-00009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09" name="Picture 1" descr="ALMASHRI_0">
          <a:extLst>
            <a:ext uri="{FF2B5EF4-FFF2-40B4-BE49-F238E27FC236}">
              <a16:creationId xmlns:a16="http://schemas.microsoft.com/office/drawing/2014/main" id="{00000000-0008-0000-0600-00009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0" name="Picture 1" descr="ALMASHRI_0">
          <a:extLst>
            <a:ext uri="{FF2B5EF4-FFF2-40B4-BE49-F238E27FC236}">
              <a16:creationId xmlns:a16="http://schemas.microsoft.com/office/drawing/2014/main" id="{00000000-0008-0000-0600-00009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1" name="Picture 1" descr="ALMASHRI_0">
          <a:extLst>
            <a:ext uri="{FF2B5EF4-FFF2-40B4-BE49-F238E27FC236}">
              <a16:creationId xmlns:a16="http://schemas.microsoft.com/office/drawing/2014/main" id="{00000000-0008-0000-0600-00009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2" name="Picture 1" descr="ALMASHRI_0">
          <a:extLst>
            <a:ext uri="{FF2B5EF4-FFF2-40B4-BE49-F238E27FC236}">
              <a16:creationId xmlns:a16="http://schemas.microsoft.com/office/drawing/2014/main" id="{00000000-0008-0000-0600-00009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3" name="Picture 1" descr="ALMASHRI_0">
          <a:extLst>
            <a:ext uri="{FF2B5EF4-FFF2-40B4-BE49-F238E27FC236}">
              <a16:creationId xmlns:a16="http://schemas.microsoft.com/office/drawing/2014/main" id="{00000000-0008-0000-0600-00009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4" name="Picture 1" descr="ALMASHRI_0">
          <a:extLst>
            <a:ext uri="{FF2B5EF4-FFF2-40B4-BE49-F238E27FC236}">
              <a16:creationId xmlns:a16="http://schemas.microsoft.com/office/drawing/2014/main" id="{00000000-0008-0000-0600-00009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5" name="Picture 1" descr="ALMASHRI_0">
          <a:extLst>
            <a:ext uri="{FF2B5EF4-FFF2-40B4-BE49-F238E27FC236}">
              <a16:creationId xmlns:a16="http://schemas.microsoft.com/office/drawing/2014/main" id="{00000000-0008-0000-0600-00009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6" name="Picture 1" descr="ALMASHRI_0">
          <a:extLst>
            <a:ext uri="{FF2B5EF4-FFF2-40B4-BE49-F238E27FC236}">
              <a16:creationId xmlns:a16="http://schemas.microsoft.com/office/drawing/2014/main" id="{00000000-0008-0000-0600-00009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7" name="Picture 1" descr="ALMASHRI_0">
          <a:extLst>
            <a:ext uri="{FF2B5EF4-FFF2-40B4-BE49-F238E27FC236}">
              <a16:creationId xmlns:a16="http://schemas.microsoft.com/office/drawing/2014/main" id="{00000000-0008-0000-0600-00009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8" name="Picture 1" descr="ALMASHRI_0">
          <a:extLst>
            <a:ext uri="{FF2B5EF4-FFF2-40B4-BE49-F238E27FC236}">
              <a16:creationId xmlns:a16="http://schemas.microsoft.com/office/drawing/2014/main" id="{00000000-0008-0000-0600-00009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019" name="Picture 1" descr="ALMASHRI_0">
          <a:extLst>
            <a:ext uri="{FF2B5EF4-FFF2-40B4-BE49-F238E27FC236}">
              <a16:creationId xmlns:a16="http://schemas.microsoft.com/office/drawing/2014/main" id="{00000000-0008-0000-0600-00009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0" name="Picture 1" descr="ALMASHRI_0">
          <a:extLst>
            <a:ext uri="{FF2B5EF4-FFF2-40B4-BE49-F238E27FC236}">
              <a16:creationId xmlns:a16="http://schemas.microsoft.com/office/drawing/2014/main" id="{00000000-0008-0000-0600-00009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1" name="Picture 1" descr="ALMASHRI_0">
          <a:extLst>
            <a:ext uri="{FF2B5EF4-FFF2-40B4-BE49-F238E27FC236}">
              <a16:creationId xmlns:a16="http://schemas.microsoft.com/office/drawing/2014/main" id="{00000000-0008-0000-0600-00009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2" name="Picture 1" descr="ALMASHRI_0">
          <a:extLst>
            <a:ext uri="{FF2B5EF4-FFF2-40B4-BE49-F238E27FC236}">
              <a16:creationId xmlns:a16="http://schemas.microsoft.com/office/drawing/2014/main" id="{00000000-0008-0000-0600-00009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3" name="Picture 1" descr="ALMASHRI_0">
          <a:extLst>
            <a:ext uri="{FF2B5EF4-FFF2-40B4-BE49-F238E27FC236}">
              <a16:creationId xmlns:a16="http://schemas.microsoft.com/office/drawing/2014/main" id="{00000000-0008-0000-0600-00009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4" name="Picture 1" descr="ALMASHRI_0">
          <a:extLst>
            <a:ext uri="{FF2B5EF4-FFF2-40B4-BE49-F238E27FC236}">
              <a16:creationId xmlns:a16="http://schemas.microsoft.com/office/drawing/2014/main" id="{00000000-0008-0000-0600-0000A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5" name="Picture 1" descr="ALMASHRI_0">
          <a:extLst>
            <a:ext uri="{FF2B5EF4-FFF2-40B4-BE49-F238E27FC236}">
              <a16:creationId xmlns:a16="http://schemas.microsoft.com/office/drawing/2014/main" id="{00000000-0008-0000-0600-0000A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6" name="Picture 1" descr="ALMASHRI_0">
          <a:extLst>
            <a:ext uri="{FF2B5EF4-FFF2-40B4-BE49-F238E27FC236}">
              <a16:creationId xmlns:a16="http://schemas.microsoft.com/office/drawing/2014/main" id="{00000000-0008-0000-0600-0000A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7" name="Picture 1" descr="ALMASHRI_0">
          <a:extLst>
            <a:ext uri="{FF2B5EF4-FFF2-40B4-BE49-F238E27FC236}">
              <a16:creationId xmlns:a16="http://schemas.microsoft.com/office/drawing/2014/main" id="{00000000-0008-0000-0600-0000A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8" name="Picture 1" descr="ALMASHRI_0">
          <a:extLst>
            <a:ext uri="{FF2B5EF4-FFF2-40B4-BE49-F238E27FC236}">
              <a16:creationId xmlns:a16="http://schemas.microsoft.com/office/drawing/2014/main" id="{00000000-0008-0000-0600-0000A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29" name="Picture 1" descr="ALMASHRI_0">
          <a:extLst>
            <a:ext uri="{FF2B5EF4-FFF2-40B4-BE49-F238E27FC236}">
              <a16:creationId xmlns:a16="http://schemas.microsoft.com/office/drawing/2014/main" id="{00000000-0008-0000-0600-0000A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30" name="Picture 1" descr="ALMASHRI_0">
          <a:extLst>
            <a:ext uri="{FF2B5EF4-FFF2-40B4-BE49-F238E27FC236}">
              <a16:creationId xmlns:a16="http://schemas.microsoft.com/office/drawing/2014/main" id="{00000000-0008-0000-0600-0000A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31" name="Picture 1" descr="ALMASHRI_0">
          <a:extLst>
            <a:ext uri="{FF2B5EF4-FFF2-40B4-BE49-F238E27FC236}">
              <a16:creationId xmlns:a16="http://schemas.microsoft.com/office/drawing/2014/main" id="{00000000-0008-0000-0600-0000A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32" name="Picture 1" descr="ALMASHRI_0">
          <a:extLst>
            <a:ext uri="{FF2B5EF4-FFF2-40B4-BE49-F238E27FC236}">
              <a16:creationId xmlns:a16="http://schemas.microsoft.com/office/drawing/2014/main" id="{00000000-0008-0000-0600-0000A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33" name="Picture 1" descr="ALMASHRI_0">
          <a:extLst>
            <a:ext uri="{FF2B5EF4-FFF2-40B4-BE49-F238E27FC236}">
              <a16:creationId xmlns:a16="http://schemas.microsoft.com/office/drawing/2014/main" id="{00000000-0008-0000-0600-0000A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34" name="Picture 1" descr="ALMASHRI_0">
          <a:extLst>
            <a:ext uri="{FF2B5EF4-FFF2-40B4-BE49-F238E27FC236}">
              <a16:creationId xmlns:a16="http://schemas.microsoft.com/office/drawing/2014/main" id="{00000000-0008-0000-0600-0000A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035" name="Picture 1" descr="ALMASHRI_0">
          <a:extLst>
            <a:ext uri="{FF2B5EF4-FFF2-40B4-BE49-F238E27FC236}">
              <a16:creationId xmlns:a16="http://schemas.microsoft.com/office/drawing/2014/main" id="{00000000-0008-0000-0600-0000A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36" name="Picture 1" descr="ALMASHRI_0">
          <a:extLst>
            <a:ext uri="{FF2B5EF4-FFF2-40B4-BE49-F238E27FC236}">
              <a16:creationId xmlns:a16="http://schemas.microsoft.com/office/drawing/2014/main" id="{00000000-0008-0000-0600-0000A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37" name="Picture 1" descr="ALMASHRI_0">
          <a:extLst>
            <a:ext uri="{FF2B5EF4-FFF2-40B4-BE49-F238E27FC236}">
              <a16:creationId xmlns:a16="http://schemas.microsoft.com/office/drawing/2014/main" id="{00000000-0008-0000-0600-0000A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38" name="Picture 1" descr="ALMASHRI_0">
          <a:extLst>
            <a:ext uri="{FF2B5EF4-FFF2-40B4-BE49-F238E27FC236}">
              <a16:creationId xmlns:a16="http://schemas.microsoft.com/office/drawing/2014/main" id="{00000000-0008-0000-0600-0000A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39" name="Picture 1" descr="ALMASHRI_0">
          <a:extLst>
            <a:ext uri="{FF2B5EF4-FFF2-40B4-BE49-F238E27FC236}">
              <a16:creationId xmlns:a16="http://schemas.microsoft.com/office/drawing/2014/main" id="{00000000-0008-0000-0600-0000A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0" name="Picture 1" descr="ALMASHRI_0">
          <a:extLst>
            <a:ext uri="{FF2B5EF4-FFF2-40B4-BE49-F238E27FC236}">
              <a16:creationId xmlns:a16="http://schemas.microsoft.com/office/drawing/2014/main" id="{00000000-0008-0000-0600-0000B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1" name="Picture 1" descr="ALMASHRI_0">
          <a:extLst>
            <a:ext uri="{FF2B5EF4-FFF2-40B4-BE49-F238E27FC236}">
              <a16:creationId xmlns:a16="http://schemas.microsoft.com/office/drawing/2014/main" id="{00000000-0008-0000-0600-0000B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2" name="Picture 1" descr="ALMASHRI_0">
          <a:extLst>
            <a:ext uri="{FF2B5EF4-FFF2-40B4-BE49-F238E27FC236}">
              <a16:creationId xmlns:a16="http://schemas.microsoft.com/office/drawing/2014/main" id="{00000000-0008-0000-0600-0000B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3" name="Picture 1" descr="ALMASHRI_0">
          <a:extLst>
            <a:ext uri="{FF2B5EF4-FFF2-40B4-BE49-F238E27FC236}">
              <a16:creationId xmlns:a16="http://schemas.microsoft.com/office/drawing/2014/main" id="{00000000-0008-0000-0600-0000B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4" name="Picture 1" descr="ALMASHRI_0">
          <a:extLst>
            <a:ext uri="{FF2B5EF4-FFF2-40B4-BE49-F238E27FC236}">
              <a16:creationId xmlns:a16="http://schemas.microsoft.com/office/drawing/2014/main" id="{00000000-0008-0000-0600-0000B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5" name="Picture 1" descr="ALMASHRI_0">
          <a:extLst>
            <a:ext uri="{FF2B5EF4-FFF2-40B4-BE49-F238E27FC236}">
              <a16:creationId xmlns:a16="http://schemas.microsoft.com/office/drawing/2014/main" id="{00000000-0008-0000-0600-0000B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6" name="Picture 1" descr="ALMASHRI_0">
          <a:extLst>
            <a:ext uri="{FF2B5EF4-FFF2-40B4-BE49-F238E27FC236}">
              <a16:creationId xmlns:a16="http://schemas.microsoft.com/office/drawing/2014/main" id="{00000000-0008-0000-0600-0000B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7" name="Picture 1" descr="ALMASHRI_0">
          <a:extLst>
            <a:ext uri="{FF2B5EF4-FFF2-40B4-BE49-F238E27FC236}">
              <a16:creationId xmlns:a16="http://schemas.microsoft.com/office/drawing/2014/main" id="{00000000-0008-0000-0600-0000B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8" name="Picture 1" descr="ALMASHRI_0">
          <a:extLst>
            <a:ext uri="{FF2B5EF4-FFF2-40B4-BE49-F238E27FC236}">
              <a16:creationId xmlns:a16="http://schemas.microsoft.com/office/drawing/2014/main" id="{00000000-0008-0000-0600-0000B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49" name="Picture 1" descr="ALMASHRI_0">
          <a:extLst>
            <a:ext uri="{FF2B5EF4-FFF2-40B4-BE49-F238E27FC236}">
              <a16:creationId xmlns:a16="http://schemas.microsoft.com/office/drawing/2014/main" id="{00000000-0008-0000-0600-0000B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50" name="Picture 1" descr="ALMASHRI_0">
          <a:extLst>
            <a:ext uri="{FF2B5EF4-FFF2-40B4-BE49-F238E27FC236}">
              <a16:creationId xmlns:a16="http://schemas.microsoft.com/office/drawing/2014/main" id="{00000000-0008-0000-0600-0000B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51" name="Picture 1" descr="ALMASHRI_0">
          <a:extLst>
            <a:ext uri="{FF2B5EF4-FFF2-40B4-BE49-F238E27FC236}">
              <a16:creationId xmlns:a16="http://schemas.microsoft.com/office/drawing/2014/main" id="{00000000-0008-0000-0600-0000B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2" name="Picture 1" descr="ALMASHRI_0">
          <a:extLst>
            <a:ext uri="{FF2B5EF4-FFF2-40B4-BE49-F238E27FC236}">
              <a16:creationId xmlns:a16="http://schemas.microsoft.com/office/drawing/2014/main" id="{00000000-0008-0000-0600-0000B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3" name="Picture 1" descr="ALMASHRI_0">
          <a:extLst>
            <a:ext uri="{FF2B5EF4-FFF2-40B4-BE49-F238E27FC236}">
              <a16:creationId xmlns:a16="http://schemas.microsoft.com/office/drawing/2014/main" id="{00000000-0008-0000-0600-0000B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4" name="Picture 1" descr="ALMASHRI_0">
          <a:extLst>
            <a:ext uri="{FF2B5EF4-FFF2-40B4-BE49-F238E27FC236}">
              <a16:creationId xmlns:a16="http://schemas.microsoft.com/office/drawing/2014/main" id="{00000000-0008-0000-0600-0000B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5" name="Picture 1" descr="ALMASHRI_0">
          <a:extLst>
            <a:ext uri="{FF2B5EF4-FFF2-40B4-BE49-F238E27FC236}">
              <a16:creationId xmlns:a16="http://schemas.microsoft.com/office/drawing/2014/main" id="{00000000-0008-0000-0600-0000B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6" name="Picture 1" descr="ALMASHRI_0">
          <a:extLst>
            <a:ext uri="{FF2B5EF4-FFF2-40B4-BE49-F238E27FC236}">
              <a16:creationId xmlns:a16="http://schemas.microsoft.com/office/drawing/2014/main" id="{00000000-0008-0000-0600-0000C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7" name="Picture 1" descr="ALMASHRI_0">
          <a:extLst>
            <a:ext uri="{FF2B5EF4-FFF2-40B4-BE49-F238E27FC236}">
              <a16:creationId xmlns:a16="http://schemas.microsoft.com/office/drawing/2014/main" id="{00000000-0008-0000-0600-0000C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8" name="Picture 1" descr="ALMASHRI_0">
          <a:extLst>
            <a:ext uri="{FF2B5EF4-FFF2-40B4-BE49-F238E27FC236}">
              <a16:creationId xmlns:a16="http://schemas.microsoft.com/office/drawing/2014/main" id="{00000000-0008-0000-0600-0000C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59" name="Picture 1" descr="ALMASHRI_0">
          <a:extLst>
            <a:ext uri="{FF2B5EF4-FFF2-40B4-BE49-F238E27FC236}">
              <a16:creationId xmlns:a16="http://schemas.microsoft.com/office/drawing/2014/main" id="{00000000-0008-0000-0600-0000C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0" name="Picture 1" descr="ALMASHRI_0">
          <a:extLst>
            <a:ext uri="{FF2B5EF4-FFF2-40B4-BE49-F238E27FC236}">
              <a16:creationId xmlns:a16="http://schemas.microsoft.com/office/drawing/2014/main" id="{00000000-0008-0000-0600-0000C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1" name="Picture 1" descr="ALMASHRI_0">
          <a:extLst>
            <a:ext uri="{FF2B5EF4-FFF2-40B4-BE49-F238E27FC236}">
              <a16:creationId xmlns:a16="http://schemas.microsoft.com/office/drawing/2014/main" id="{00000000-0008-0000-0600-0000C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2" name="Picture 1" descr="ALMASHRI_0">
          <a:extLst>
            <a:ext uri="{FF2B5EF4-FFF2-40B4-BE49-F238E27FC236}">
              <a16:creationId xmlns:a16="http://schemas.microsoft.com/office/drawing/2014/main" id="{00000000-0008-0000-0600-0000C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3" name="Picture 1" descr="ALMASHRI_0">
          <a:extLst>
            <a:ext uri="{FF2B5EF4-FFF2-40B4-BE49-F238E27FC236}">
              <a16:creationId xmlns:a16="http://schemas.microsoft.com/office/drawing/2014/main" id="{00000000-0008-0000-0600-0000C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4" name="Picture 1" descr="ALMASHRI_0">
          <a:extLst>
            <a:ext uri="{FF2B5EF4-FFF2-40B4-BE49-F238E27FC236}">
              <a16:creationId xmlns:a16="http://schemas.microsoft.com/office/drawing/2014/main" id="{00000000-0008-0000-0600-0000C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5" name="Picture 1" descr="ALMASHRI_0">
          <a:extLst>
            <a:ext uri="{FF2B5EF4-FFF2-40B4-BE49-F238E27FC236}">
              <a16:creationId xmlns:a16="http://schemas.microsoft.com/office/drawing/2014/main" id="{00000000-0008-0000-0600-0000C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6" name="Picture 1" descr="ALMASHRI_0">
          <a:extLst>
            <a:ext uri="{FF2B5EF4-FFF2-40B4-BE49-F238E27FC236}">
              <a16:creationId xmlns:a16="http://schemas.microsoft.com/office/drawing/2014/main" id="{00000000-0008-0000-0600-0000C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67" name="Picture 1" descr="ALMASHRI_0">
          <a:extLst>
            <a:ext uri="{FF2B5EF4-FFF2-40B4-BE49-F238E27FC236}">
              <a16:creationId xmlns:a16="http://schemas.microsoft.com/office/drawing/2014/main" id="{00000000-0008-0000-0600-0000C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68" name="Picture 1" descr="ALMASHRI_0">
          <a:extLst>
            <a:ext uri="{FF2B5EF4-FFF2-40B4-BE49-F238E27FC236}">
              <a16:creationId xmlns:a16="http://schemas.microsoft.com/office/drawing/2014/main" id="{00000000-0008-0000-0600-0000C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69" name="Picture 1" descr="ALMASHRI_0">
          <a:extLst>
            <a:ext uri="{FF2B5EF4-FFF2-40B4-BE49-F238E27FC236}">
              <a16:creationId xmlns:a16="http://schemas.microsoft.com/office/drawing/2014/main" id="{00000000-0008-0000-0600-0000C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0" name="Picture 1" descr="ALMASHRI_0">
          <a:extLst>
            <a:ext uri="{FF2B5EF4-FFF2-40B4-BE49-F238E27FC236}">
              <a16:creationId xmlns:a16="http://schemas.microsoft.com/office/drawing/2014/main" id="{00000000-0008-0000-0600-0000C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1" name="Picture 1" descr="ALMASHRI_0">
          <a:extLst>
            <a:ext uri="{FF2B5EF4-FFF2-40B4-BE49-F238E27FC236}">
              <a16:creationId xmlns:a16="http://schemas.microsoft.com/office/drawing/2014/main" id="{00000000-0008-0000-0600-0000C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2" name="Picture 1" descr="ALMASHRI_0">
          <a:extLst>
            <a:ext uri="{FF2B5EF4-FFF2-40B4-BE49-F238E27FC236}">
              <a16:creationId xmlns:a16="http://schemas.microsoft.com/office/drawing/2014/main" id="{00000000-0008-0000-0600-0000D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3" name="Picture 1" descr="ALMASHRI_0">
          <a:extLst>
            <a:ext uri="{FF2B5EF4-FFF2-40B4-BE49-F238E27FC236}">
              <a16:creationId xmlns:a16="http://schemas.microsoft.com/office/drawing/2014/main" id="{00000000-0008-0000-0600-0000D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4" name="Picture 1" descr="ALMASHRI_0">
          <a:extLst>
            <a:ext uri="{FF2B5EF4-FFF2-40B4-BE49-F238E27FC236}">
              <a16:creationId xmlns:a16="http://schemas.microsoft.com/office/drawing/2014/main" id="{00000000-0008-0000-0600-0000D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5" name="Picture 1" descr="ALMASHRI_0">
          <a:extLst>
            <a:ext uri="{FF2B5EF4-FFF2-40B4-BE49-F238E27FC236}">
              <a16:creationId xmlns:a16="http://schemas.microsoft.com/office/drawing/2014/main" id="{00000000-0008-0000-0600-0000D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6" name="Picture 1" descr="ALMASHRI_0">
          <a:extLst>
            <a:ext uri="{FF2B5EF4-FFF2-40B4-BE49-F238E27FC236}">
              <a16:creationId xmlns:a16="http://schemas.microsoft.com/office/drawing/2014/main" id="{00000000-0008-0000-0600-0000D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7" name="Picture 1" descr="ALMASHRI_0">
          <a:extLst>
            <a:ext uri="{FF2B5EF4-FFF2-40B4-BE49-F238E27FC236}">
              <a16:creationId xmlns:a16="http://schemas.microsoft.com/office/drawing/2014/main" id="{00000000-0008-0000-0600-0000D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8" name="Picture 1" descr="ALMASHRI_0">
          <a:extLst>
            <a:ext uri="{FF2B5EF4-FFF2-40B4-BE49-F238E27FC236}">
              <a16:creationId xmlns:a16="http://schemas.microsoft.com/office/drawing/2014/main" id="{00000000-0008-0000-0600-0000D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79" name="Picture 1" descr="ALMASHRI_0">
          <a:extLst>
            <a:ext uri="{FF2B5EF4-FFF2-40B4-BE49-F238E27FC236}">
              <a16:creationId xmlns:a16="http://schemas.microsoft.com/office/drawing/2014/main" id="{00000000-0008-0000-0600-0000D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80" name="Picture 1" descr="ALMASHRI_0">
          <a:extLst>
            <a:ext uri="{FF2B5EF4-FFF2-40B4-BE49-F238E27FC236}">
              <a16:creationId xmlns:a16="http://schemas.microsoft.com/office/drawing/2014/main" id="{00000000-0008-0000-0600-0000D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81" name="Picture 1" descr="ALMASHRI_0">
          <a:extLst>
            <a:ext uri="{FF2B5EF4-FFF2-40B4-BE49-F238E27FC236}">
              <a16:creationId xmlns:a16="http://schemas.microsoft.com/office/drawing/2014/main" id="{00000000-0008-0000-0600-0000D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82" name="Picture 1" descr="ALMASHRI_0">
          <a:extLst>
            <a:ext uri="{FF2B5EF4-FFF2-40B4-BE49-F238E27FC236}">
              <a16:creationId xmlns:a16="http://schemas.microsoft.com/office/drawing/2014/main" id="{00000000-0008-0000-0600-0000D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083" name="Picture 1" descr="ALMASHRI_0">
          <a:extLst>
            <a:ext uri="{FF2B5EF4-FFF2-40B4-BE49-F238E27FC236}">
              <a16:creationId xmlns:a16="http://schemas.microsoft.com/office/drawing/2014/main" id="{00000000-0008-0000-0600-0000D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84" name="Picture 1" descr="ALMASHRI_0">
          <a:extLst>
            <a:ext uri="{FF2B5EF4-FFF2-40B4-BE49-F238E27FC236}">
              <a16:creationId xmlns:a16="http://schemas.microsoft.com/office/drawing/2014/main" id="{00000000-0008-0000-0600-0000D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85" name="Picture 1" descr="ALMASHRI_0">
          <a:extLst>
            <a:ext uri="{FF2B5EF4-FFF2-40B4-BE49-F238E27FC236}">
              <a16:creationId xmlns:a16="http://schemas.microsoft.com/office/drawing/2014/main" id="{00000000-0008-0000-0600-0000D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86" name="Picture 1" descr="ALMASHRI_0">
          <a:extLst>
            <a:ext uri="{FF2B5EF4-FFF2-40B4-BE49-F238E27FC236}">
              <a16:creationId xmlns:a16="http://schemas.microsoft.com/office/drawing/2014/main" id="{00000000-0008-0000-0600-0000D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87" name="Picture 1" descr="ALMASHRI_0">
          <a:extLst>
            <a:ext uri="{FF2B5EF4-FFF2-40B4-BE49-F238E27FC236}">
              <a16:creationId xmlns:a16="http://schemas.microsoft.com/office/drawing/2014/main" id="{00000000-0008-0000-0600-0000D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88" name="Picture 1" descr="ALMASHRI_0">
          <a:extLst>
            <a:ext uri="{FF2B5EF4-FFF2-40B4-BE49-F238E27FC236}">
              <a16:creationId xmlns:a16="http://schemas.microsoft.com/office/drawing/2014/main" id="{00000000-0008-0000-0600-0000E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89" name="Picture 1" descr="ALMASHRI_0">
          <a:extLst>
            <a:ext uri="{FF2B5EF4-FFF2-40B4-BE49-F238E27FC236}">
              <a16:creationId xmlns:a16="http://schemas.microsoft.com/office/drawing/2014/main" id="{00000000-0008-0000-0600-0000E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0" name="Picture 1" descr="ALMASHRI_0">
          <a:extLst>
            <a:ext uri="{FF2B5EF4-FFF2-40B4-BE49-F238E27FC236}">
              <a16:creationId xmlns:a16="http://schemas.microsoft.com/office/drawing/2014/main" id="{00000000-0008-0000-0600-0000E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1" name="Picture 1" descr="ALMASHRI_0">
          <a:extLst>
            <a:ext uri="{FF2B5EF4-FFF2-40B4-BE49-F238E27FC236}">
              <a16:creationId xmlns:a16="http://schemas.microsoft.com/office/drawing/2014/main" id="{00000000-0008-0000-0600-0000E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2" name="Picture 1" descr="ALMASHRI_0">
          <a:extLst>
            <a:ext uri="{FF2B5EF4-FFF2-40B4-BE49-F238E27FC236}">
              <a16:creationId xmlns:a16="http://schemas.microsoft.com/office/drawing/2014/main" id="{00000000-0008-0000-0600-0000E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3" name="Picture 1" descr="ALMASHRI_0">
          <a:extLst>
            <a:ext uri="{FF2B5EF4-FFF2-40B4-BE49-F238E27FC236}">
              <a16:creationId xmlns:a16="http://schemas.microsoft.com/office/drawing/2014/main" id="{00000000-0008-0000-0600-0000E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4" name="Picture 1" descr="ALMASHRI_0">
          <a:extLst>
            <a:ext uri="{FF2B5EF4-FFF2-40B4-BE49-F238E27FC236}">
              <a16:creationId xmlns:a16="http://schemas.microsoft.com/office/drawing/2014/main" id="{00000000-0008-0000-0600-0000E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5" name="Picture 1" descr="ALMASHRI_0">
          <a:extLst>
            <a:ext uri="{FF2B5EF4-FFF2-40B4-BE49-F238E27FC236}">
              <a16:creationId xmlns:a16="http://schemas.microsoft.com/office/drawing/2014/main" id="{00000000-0008-0000-0600-0000E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6" name="Picture 1" descr="ALMASHRI_0">
          <a:extLst>
            <a:ext uri="{FF2B5EF4-FFF2-40B4-BE49-F238E27FC236}">
              <a16:creationId xmlns:a16="http://schemas.microsoft.com/office/drawing/2014/main" id="{00000000-0008-0000-0600-0000E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7" name="Picture 1" descr="ALMASHRI_0">
          <a:extLst>
            <a:ext uri="{FF2B5EF4-FFF2-40B4-BE49-F238E27FC236}">
              <a16:creationId xmlns:a16="http://schemas.microsoft.com/office/drawing/2014/main" id="{00000000-0008-0000-0600-0000E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8" name="Picture 1" descr="ALMASHRI_0">
          <a:extLst>
            <a:ext uri="{FF2B5EF4-FFF2-40B4-BE49-F238E27FC236}">
              <a16:creationId xmlns:a16="http://schemas.microsoft.com/office/drawing/2014/main" id="{00000000-0008-0000-0600-0000E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099" name="Picture 1" descr="ALMASHRI_0">
          <a:extLst>
            <a:ext uri="{FF2B5EF4-FFF2-40B4-BE49-F238E27FC236}">
              <a16:creationId xmlns:a16="http://schemas.microsoft.com/office/drawing/2014/main" id="{00000000-0008-0000-0600-0000E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0" name="Picture 1" descr="ALMASHRI_0">
          <a:extLst>
            <a:ext uri="{FF2B5EF4-FFF2-40B4-BE49-F238E27FC236}">
              <a16:creationId xmlns:a16="http://schemas.microsoft.com/office/drawing/2014/main" id="{00000000-0008-0000-0600-0000E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1" name="Picture 1" descr="ALMASHRI_0">
          <a:extLst>
            <a:ext uri="{FF2B5EF4-FFF2-40B4-BE49-F238E27FC236}">
              <a16:creationId xmlns:a16="http://schemas.microsoft.com/office/drawing/2014/main" id="{00000000-0008-0000-0600-0000E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2" name="Picture 1" descr="ALMASHRI_0">
          <a:extLst>
            <a:ext uri="{FF2B5EF4-FFF2-40B4-BE49-F238E27FC236}">
              <a16:creationId xmlns:a16="http://schemas.microsoft.com/office/drawing/2014/main" id="{00000000-0008-0000-0600-0000E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3" name="Picture 1" descr="ALMASHRI_0">
          <a:extLst>
            <a:ext uri="{FF2B5EF4-FFF2-40B4-BE49-F238E27FC236}">
              <a16:creationId xmlns:a16="http://schemas.microsoft.com/office/drawing/2014/main" id="{00000000-0008-0000-0600-0000E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4" name="Picture 1" descr="ALMASHRI_0">
          <a:extLst>
            <a:ext uri="{FF2B5EF4-FFF2-40B4-BE49-F238E27FC236}">
              <a16:creationId xmlns:a16="http://schemas.microsoft.com/office/drawing/2014/main" id="{00000000-0008-0000-0600-0000F0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5" name="Picture 1" descr="ALMASHRI_0">
          <a:extLst>
            <a:ext uri="{FF2B5EF4-FFF2-40B4-BE49-F238E27FC236}">
              <a16:creationId xmlns:a16="http://schemas.microsoft.com/office/drawing/2014/main" id="{00000000-0008-0000-0600-0000F1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6" name="Picture 1" descr="ALMASHRI_0">
          <a:extLst>
            <a:ext uri="{FF2B5EF4-FFF2-40B4-BE49-F238E27FC236}">
              <a16:creationId xmlns:a16="http://schemas.microsoft.com/office/drawing/2014/main" id="{00000000-0008-0000-0600-0000F2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7" name="Picture 1" descr="ALMASHRI_0">
          <a:extLst>
            <a:ext uri="{FF2B5EF4-FFF2-40B4-BE49-F238E27FC236}">
              <a16:creationId xmlns:a16="http://schemas.microsoft.com/office/drawing/2014/main" id="{00000000-0008-0000-0600-0000F3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8" name="Picture 1" descr="ALMASHRI_0">
          <a:extLst>
            <a:ext uri="{FF2B5EF4-FFF2-40B4-BE49-F238E27FC236}">
              <a16:creationId xmlns:a16="http://schemas.microsoft.com/office/drawing/2014/main" id="{00000000-0008-0000-0600-0000F4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09" name="Picture 1" descr="ALMASHRI_0">
          <a:extLst>
            <a:ext uri="{FF2B5EF4-FFF2-40B4-BE49-F238E27FC236}">
              <a16:creationId xmlns:a16="http://schemas.microsoft.com/office/drawing/2014/main" id="{00000000-0008-0000-0600-0000F5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10" name="Picture 1" descr="ALMASHRI_0">
          <a:extLst>
            <a:ext uri="{FF2B5EF4-FFF2-40B4-BE49-F238E27FC236}">
              <a16:creationId xmlns:a16="http://schemas.microsoft.com/office/drawing/2014/main" id="{00000000-0008-0000-0600-0000F6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11" name="Picture 1" descr="ALMASHRI_0">
          <a:extLst>
            <a:ext uri="{FF2B5EF4-FFF2-40B4-BE49-F238E27FC236}">
              <a16:creationId xmlns:a16="http://schemas.microsoft.com/office/drawing/2014/main" id="{00000000-0008-0000-0600-0000F7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12" name="Picture 1" descr="ALMASHRI_0">
          <a:extLst>
            <a:ext uri="{FF2B5EF4-FFF2-40B4-BE49-F238E27FC236}">
              <a16:creationId xmlns:a16="http://schemas.microsoft.com/office/drawing/2014/main" id="{00000000-0008-0000-0600-0000F8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13" name="Picture 1" descr="ALMASHRI_0">
          <a:extLst>
            <a:ext uri="{FF2B5EF4-FFF2-40B4-BE49-F238E27FC236}">
              <a16:creationId xmlns:a16="http://schemas.microsoft.com/office/drawing/2014/main" id="{00000000-0008-0000-0600-0000F9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14" name="Picture 1" descr="ALMASHRI_0">
          <a:extLst>
            <a:ext uri="{FF2B5EF4-FFF2-40B4-BE49-F238E27FC236}">
              <a16:creationId xmlns:a16="http://schemas.microsoft.com/office/drawing/2014/main" id="{00000000-0008-0000-0600-0000FA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115" name="Picture 1" descr="ALMASHRI_0">
          <a:extLst>
            <a:ext uri="{FF2B5EF4-FFF2-40B4-BE49-F238E27FC236}">
              <a16:creationId xmlns:a16="http://schemas.microsoft.com/office/drawing/2014/main" id="{00000000-0008-0000-0600-0000FB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16" name="Picture 1" descr="ALMASHRI_0">
          <a:extLst>
            <a:ext uri="{FF2B5EF4-FFF2-40B4-BE49-F238E27FC236}">
              <a16:creationId xmlns:a16="http://schemas.microsoft.com/office/drawing/2014/main" id="{00000000-0008-0000-0600-0000FC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17" name="Picture 1" descr="ALMASHRI_0">
          <a:extLst>
            <a:ext uri="{FF2B5EF4-FFF2-40B4-BE49-F238E27FC236}">
              <a16:creationId xmlns:a16="http://schemas.microsoft.com/office/drawing/2014/main" id="{00000000-0008-0000-0600-0000FD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18" name="Picture 1" descr="ALMASHRI_0">
          <a:extLst>
            <a:ext uri="{FF2B5EF4-FFF2-40B4-BE49-F238E27FC236}">
              <a16:creationId xmlns:a16="http://schemas.microsoft.com/office/drawing/2014/main" id="{00000000-0008-0000-0600-0000FE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19" name="Picture 1" descr="ALMASHRI_0">
          <a:extLst>
            <a:ext uri="{FF2B5EF4-FFF2-40B4-BE49-F238E27FC236}">
              <a16:creationId xmlns:a16="http://schemas.microsoft.com/office/drawing/2014/main" id="{00000000-0008-0000-0600-0000FF13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0" name="Picture 1" descr="ALMASHRI_0">
          <a:extLst>
            <a:ext uri="{FF2B5EF4-FFF2-40B4-BE49-F238E27FC236}">
              <a16:creationId xmlns:a16="http://schemas.microsoft.com/office/drawing/2014/main" id="{00000000-0008-0000-0600-000000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1" name="Picture 1" descr="ALMASHRI_0">
          <a:extLst>
            <a:ext uri="{FF2B5EF4-FFF2-40B4-BE49-F238E27FC236}">
              <a16:creationId xmlns:a16="http://schemas.microsoft.com/office/drawing/2014/main" id="{00000000-0008-0000-0600-000001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2" name="Picture 1" descr="ALMASHRI_0">
          <a:extLst>
            <a:ext uri="{FF2B5EF4-FFF2-40B4-BE49-F238E27FC236}">
              <a16:creationId xmlns:a16="http://schemas.microsoft.com/office/drawing/2014/main" id="{00000000-0008-0000-0600-000002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3" name="Picture 1" descr="ALMASHRI_0">
          <a:extLst>
            <a:ext uri="{FF2B5EF4-FFF2-40B4-BE49-F238E27FC236}">
              <a16:creationId xmlns:a16="http://schemas.microsoft.com/office/drawing/2014/main" id="{00000000-0008-0000-0600-000003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4" name="Picture 1" descr="ALMASHRI_0">
          <a:extLst>
            <a:ext uri="{FF2B5EF4-FFF2-40B4-BE49-F238E27FC236}">
              <a16:creationId xmlns:a16="http://schemas.microsoft.com/office/drawing/2014/main" id="{00000000-0008-0000-0600-000004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5" name="Picture 1" descr="ALMASHRI_0">
          <a:extLst>
            <a:ext uri="{FF2B5EF4-FFF2-40B4-BE49-F238E27FC236}">
              <a16:creationId xmlns:a16="http://schemas.microsoft.com/office/drawing/2014/main" id="{00000000-0008-0000-0600-000005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6" name="Picture 1" descr="ALMASHRI_0">
          <a:extLst>
            <a:ext uri="{FF2B5EF4-FFF2-40B4-BE49-F238E27FC236}">
              <a16:creationId xmlns:a16="http://schemas.microsoft.com/office/drawing/2014/main" id="{00000000-0008-0000-0600-000006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7" name="Picture 1" descr="ALMASHRI_0">
          <a:extLst>
            <a:ext uri="{FF2B5EF4-FFF2-40B4-BE49-F238E27FC236}">
              <a16:creationId xmlns:a16="http://schemas.microsoft.com/office/drawing/2014/main" id="{00000000-0008-0000-0600-000007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8" name="Picture 1" descr="ALMASHRI_0">
          <a:extLst>
            <a:ext uri="{FF2B5EF4-FFF2-40B4-BE49-F238E27FC236}">
              <a16:creationId xmlns:a16="http://schemas.microsoft.com/office/drawing/2014/main" id="{00000000-0008-0000-0600-000008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29" name="Picture 1" descr="ALMASHRI_0">
          <a:extLst>
            <a:ext uri="{FF2B5EF4-FFF2-40B4-BE49-F238E27FC236}">
              <a16:creationId xmlns:a16="http://schemas.microsoft.com/office/drawing/2014/main" id="{00000000-0008-0000-0600-000009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30" name="Picture 1" descr="ALMASHRI_0">
          <a:extLst>
            <a:ext uri="{FF2B5EF4-FFF2-40B4-BE49-F238E27FC236}">
              <a16:creationId xmlns:a16="http://schemas.microsoft.com/office/drawing/2014/main" id="{00000000-0008-0000-0600-00000A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131" name="Picture 1" descr="ALMASHRI_0">
          <a:extLst>
            <a:ext uri="{FF2B5EF4-FFF2-40B4-BE49-F238E27FC236}">
              <a16:creationId xmlns:a16="http://schemas.microsoft.com/office/drawing/2014/main" id="{00000000-0008-0000-0600-00000B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2" name="Picture 1" descr="ALMASHRI_0">
          <a:extLst>
            <a:ext uri="{FF2B5EF4-FFF2-40B4-BE49-F238E27FC236}">
              <a16:creationId xmlns:a16="http://schemas.microsoft.com/office/drawing/2014/main" id="{00000000-0008-0000-0600-00000C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3" name="Picture 1" descr="ALMASHRI_0">
          <a:extLst>
            <a:ext uri="{FF2B5EF4-FFF2-40B4-BE49-F238E27FC236}">
              <a16:creationId xmlns:a16="http://schemas.microsoft.com/office/drawing/2014/main" id="{00000000-0008-0000-0600-00000D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4" name="Picture 1" descr="ALMASHRI_0">
          <a:extLst>
            <a:ext uri="{FF2B5EF4-FFF2-40B4-BE49-F238E27FC236}">
              <a16:creationId xmlns:a16="http://schemas.microsoft.com/office/drawing/2014/main" id="{00000000-0008-0000-0600-00000E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5" name="Picture 1" descr="ALMASHRI_0">
          <a:extLst>
            <a:ext uri="{FF2B5EF4-FFF2-40B4-BE49-F238E27FC236}">
              <a16:creationId xmlns:a16="http://schemas.microsoft.com/office/drawing/2014/main" id="{00000000-0008-0000-0600-00000F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6" name="Picture 1" descr="ALMASHRI_0">
          <a:extLst>
            <a:ext uri="{FF2B5EF4-FFF2-40B4-BE49-F238E27FC236}">
              <a16:creationId xmlns:a16="http://schemas.microsoft.com/office/drawing/2014/main" id="{00000000-0008-0000-0600-000010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7" name="Picture 1" descr="ALMASHRI_0">
          <a:extLst>
            <a:ext uri="{FF2B5EF4-FFF2-40B4-BE49-F238E27FC236}">
              <a16:creationId xmlns:a16="http://schemas.microsoft.com/office/drawing/2014/main" id="{00000000-0008-0000-0600-000011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8" name="Picture 1" descr="ALMASHRI_0">
          <a:extLst>
            <a:ext uri="{FF2B5EF4-FFF2-40B4-BE49-F238E27FC236}">
              <a16:creationId xmlns:a16="http://schemas.microsoft.com/office/drawing/2014/main" id="{00000000-0008-0000-0600-000012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39" name="Picture 1" descr="ALMASHRI_0">
          <a:extLst>
            <a:ext uri="{FF2B5EF4-FFF2-40B4-BE49-F238E27FC236}">
              <a16:creationId xmlns:a16="http://schemas.microsoft.com/office/drawing/2014/main" id="{00000000-0008-0000-0600-000013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0" name="Picture 1" descr="ALMASHRI_0">
          <a:extLst>
            <a:ext uri="{FF2B5EF4-FFF2-40B4-BE49-F238E27FC236}">
              <a16:creationId xmlns:a16="http://schemas.microsoft.com/office/drawing/2014/main" id="{00000000-0008-0000-0600-000014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1" name="Picture 1" descr="ALMASHRI_0">
          <a:extLst>
            <a:ext uri="{FF2B5EF4-FFF2-40B4-BE49-F238E27FC236}">
              <a16:creationId xmlns:a16="http://schemas.microsoft.com/office/drawing/2014/main" id="{00000000-0008-0000-0600-000015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2" name="Picture 1" descr="ALMASHRI_0">
          <a:extLst>
            <a:ext uri="{FF2B5EF4-FFF2-40B4-BE49-F238E27FC236}">
              <a16:creationId xmlns:a16="http://schemas.microsoft.com/office/drawing/2014/main" id="{00000000-0008-0000-0600-000016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3" name="Picture 1" descr="ALMASHRI_0">
          <a:extLst>
            <a:ext uri="{FF2B5EF4-FFF2-40B4-BE49-F238E27FC236}">
              <a16:creationId xmlns:a16="http://schemas.microsoft.com/office/drawing/2014/main" id="{00000000-0008-0000-0600-000017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4" name="Picture 1" descr="ALMASHRI_0">
          <a:extLst>
            <a:ext uri="{FF2B5EF4-FFF2-40B4-BE49-F238E27FC236}">
              <a16:creationId xmlns:a16="http://schemas.microsoft.com/office/drawing/2014/main" id="{00000000-0008-0000-0600-000018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5" name="Picture 1" descr="ALMASHRI_0">
          <a:extLst>
            <a:ext uri="{FF2B5EF4-FFF2-40B4-BE49-F238E27FC236}">
              <a16:creationId xmlns:a16="http://schemas.microsoft.com/office/drawing/2014/main" id="{00000000-0008-0000-0600-000019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6" name="Picture 1" descr="ALMASHRI_0">
          <a:extLst>
            <a:ext uri="{FF2B5EF4-FFF2-40B4-BE49-F238E27FC236}">
              <a16:creationId xmlns:a16="http://schemas.microsoft.com/office/drawing/2014/main" id="{00000000-0008-0000-0600-00001A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147" name="Picture 1" descr="ALMASHRI_0">
          <a:extLst>
            <a:ext uri="{FF2B5EF4-FFF2-40B4-BE49-F238E27FC236}">
              <a16:creationId xmlns:a16="http://schemas.microsoft.com/office/drawing/2014/main" id="{00000000-0008-0000-0600-00001B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48" name="Picture 1" descr="ALMASHRI_0">
          <a:extLst>
            <a:ext uri="{FF2B5EF4-FFF2-40B4-BE49-F238E27FC236}">
              <a16:creationId xmlns:a16="http://schemas.microsoft.com/office/drawing/2014/main" id="{00000000-0008-0000-0600-00001C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49" name="Picture 1" descr="ALMASHRI_0">
          <a:extLst>
            <a:ext uri="{FF2B5EF4-FFF2-40B4-BE49-F238E27FC236}">
              <a16:creationId xmlns:a16="http://schemas.microsoft.com/office/drawing/2014/main" id="{00000000-0008-0000-0600-00001D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0" name="Picture 1" descr="ALMASHRI_0">
          <a:extLst>
            <a:ext uri="{FF2B5EF4-FFF2-40B4-BE49-F238E27FC236}">
              <a16:creationId xmlns:a16="http://schemas.microsoft.com/office/drawing/2014/main" id="{00000000-0008-0000-0600-00001E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1" name="Picture 1" descr="ALMASHRI_0">
          <a:extLst>
            <a:ext uri="{FF2B5EF4-FFF2-40B4-BE49-F238E27FC236}">
              <a16:creationId xmlns:a16="http://schemas.microsoft.com/office/drawing/2014/main" id="{00000000-0008-0000-0600-00001F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2" name="Picture 1" descr="ALMASHRI_0">
          <a:extLst>
            <a:ext uri="{FF2B5EF4-FFF2-40B4-BE49-F238E27FC236}">
              <a16:creationId xmlns:a16="http://schemas.microsoft.com/office/drawing/2014/main" id="{00000000-0008-0000-0600-000020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3" name="Picture 1" descr="ALMASHRI_0">
          <a:extLst>
            <a:ext uri="{FF2B5EF4-FFF2-40B4-BE49-F238E27FC236}">
              <a16:creationId xmlns:a16="http://schemas.microsoft.com/office/drawing/2014/main" id="{00000000-0008-0000-0600-000021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4" name="Picture 1" descr="ALMASHRI_0">
          <a:extLst>
            <a:ext uri="{FF2B5EF4-FFF2-40B4-BE49-F238E27FC236}">
              <a16:creationId xmlns:a16="http://schemas.microsoft.com/office/drawing/2014/main" id="{00000000-0008-0000-0600-000022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5" name="Picture 1" descr="ALMASHRI_0">
          <a:extLst>
            <a:ext uri="{FF2B5EF4-FFF2-40B4-BE49-F238E27FC236}">
              <a16:creationId xmlns:a16="http://schemas.microsoft.com/office/drawing/2014/main" id="{00000000-0008-0000-0600-000023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6" name="Picture 1" descr="ALMASHRI_0">
          <a:extLst>
            <a:ext uri="{FF2B5EF4-FFF2-40B4-BE49-F238E27FC236}">
              <a16:creationId xmlns:a16="http://schemas.microsoft.com/office/drawing/2014/main" id="{00000000-0008-0000-0600-000024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7" name="Picture 1" descr="ALMASHRI_0">
          <a:extLst>
            <a:ext uri="{FF2B5EF4-FFF2-40B4-BE49-F238E27FC236}">
              <a16:creationId xmlns:a16="http://schemas.microsoft.com/office/drawing/2014/main" id="{00000000-0008-0000-0600-000025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8" name="Picture 1" descr="ALMASHRI_0">
          <a:extLst>
            <a:ext uri="{FF2B5EF4-FFF2-40B4-BE49-F238E27FC236}">
              <a16:creationId xmlns:a16="http://schemas.microsoft.com/office/drawing/2014/main" id="{00000000-0008-0000-0600-000026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59" name="Picture 1" descr="ALMASHRI_0">
          <a:extLst>
            <a:ext uri="{FF2B5EF4-FFF2-40B4-BE49-F238E27FC236}">
              <a16:creationId xmlns:a16="http://schemas.microsoft.com/office/drawing/2014/main" id="{00000000-0008-0000-0600-000027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60" name="Picture 1" descr="ALMASHRI_0">
          <a:extLst>
            <a:ext uri="{FF2B5EF4-FFF2-40B4-BE49-F238E27FC236}">
              <a16:creationId xmlns:a16="http://schemas.microsoft.com/office/drawing/2014/main" id="{00000000-0008-0000-0600-000028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61" name="Picture 1" descr="ALMASHRI_0">
          <a:extLst>
            <a:ext uri="{FF2B5EF4-FFF2-40B4-BE49-F238E27FC236}">
              <a16:creationId xmlns:a16="http://schemas.microsoft.com/office/drawing/2014/main" id="{00000000-0008-0000-0600-000029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62" name="Picture 1" descr="ALMASHRI_0">
          <a:extLst>
            <a:ext uri="{FF2B5EF4-FFF2-40B4-BE49-F238E27FC236}">
              <a16:creationId xmlns:a16="http://schemas.microsoft.com/office/drawing/2014/main" id="{00000000-0008-0000-0600-00002A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163" name="Picture 1" descr="ALMASHRI_0">
          <a:extLst>
            <a:ext uri="{FF2B5EF4-FFF2-40B4-BE49-F238E27FC236}">
              <a16:creationId xmlns:a16="http://schemas.microsoft.com/office/drawing/2014/main" id="{00000000-0008-0000-0600-00002B14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734025"/>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203</xdr:row>
      <xdr:rowOff>0</xdr:rowOff>
    </xdr:from>
    <xdr:ext cx="0" cy="400050"/>
    <xdr:pic>
      <xdr:nvPicPr>
        <xdr:cNvPr id="5164" name="image2.jpg" descr="ALMASHRI_0">
          <a:extLst>
            <a:ext uri="{FF2B5EF4-FFF2-40B4-BE49-F238E27FC236}">
              <a16:creationId xmlns:a16="http://schemas.microsoft.com/office/drawing/2014/main" id="{00000000-0008-0000-0600-00002C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65" name="image2.jpg" descr="ALMASHRI_0">
          <a:extLst>
            <a:ext uri="{FF2B5EF4-FFF2-40B4-BE49-F238E27FC236}">
              <a16:creationId xmlns:a16="http://schemas.microsoft.com/office/drawing/2014/main" id="{00000000-0008-0000-0600-00002D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66" name="image2.jpg" descr="ALMASHRI_0">
          <a:extLst>
            <a:ext uri="{FF2B5EF4-FFF2-40B4-BE49-F238E27FC236}">
              <a16:creationId xmlns:a16="http://schemas.microsoft.com/office/drawing/2014/main" id="{00000000-0008-0000-0600-00002E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67" name="image2.jpg" descr="ALMASHRI_0">
          <a:extLst>
            <a:ext uri="{FF2B5EF4-FFF2-40B4-BE49-F238E27FC236}">
              <a16:creationId xmlns:a16="http://schemas.microsoft.com/office/drawing/2014/main" id="{00000000-0008-0000-0600-00002F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68" name="image2.jpg" descr="ALMASHRI_0">
          <a:extLst>
            <a:ext uri="{FF2B5EF4-FFF2-40B4-BE49-F238E27FC236}">
              <a16:creationId xmlns:a16="http://schemas.microsoft.com/office/drawing/2014/main" id="{00000000-0008-0000-0600-000030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69" name="image2.jpg" descr="ALMASHRI_0">
          <a:extLst>
            <a:ext uri="{FF2B5EF4-FFF2-40B4-BE49-F238E27FC236}">
              <a16:creationId xmlns:a16="http://schemas.microsoft.com/office/drawing/2014/main" id="{00000000-0008-0000-0600-000031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0" name="image2.jpg" descr="ALMASHRI_0">
          <a:extLst>
            <a:ext uri="{FF2B5EF4-FFF2-40B4-BE49-F238E27FC236}">
              <a16:creationId xmlns:a16="http://schemas.microsoft.com/office/drawing/2014/main" id="{00000000-0008-0000-0600-000032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1" name="image2.jpg" descr="ALMASHRI_0">
          <a:extLst>
            <a:ext uri="{FF2B5EF4-FFF2-40B4-BE49-F238E27FC236}">
              <a16:creationId xmlns:a16="http://schemas.microsoft.com/office/drawing/2014/main" id="{00000000-0008-0000-0600-000033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2" name="image2.jpg" descr="ALMASHRI_0">
          <a:extLst>
            <a:ext uri="{FF2B5EF4-FFF2-40B4-BE49-F238E27FC236}">
              <a16:creationId xmlns:a16="http://schemas.microsoft.com/office/drawing/2014/main" id="{00000000-0008-0000-0600-000034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3" name="image2.jpg" descr="ALMASHRI_0">
          <a:extLst>
            <a:ext uri="{FF2B5EF4-FFF2-40B4-BE49-F238E27FC236}">
              <a16:creationId xmlns:a16="http://schemas.microsoft.com/office/drawing/2014/main" id="{00000000-0008-0000-0600-000035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4" name="image2.jpg" descr="ALMASHRI_0">
          <a:extLst>
            <a:ext uri="{FF2B5EF4-FFF2-40B4-BE49-F238E27FC236}">
              <a16:creationId xmlns:a16="http://schemas.microsoft.com/office/drawing/2014/main" id="{00000000-0008-0000-0600-000036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5" name="image2.jpg" descr="ALMASHRI_0">
          <a:extLst>
            <a:ext uri="{FF2B5EF4-FFF2-40B4-BE49-F238E27FC236}">
              <a16:creationId xmlns:a16="http://schemas.microsoft.com/office/drawing/2014/main" id="{00000000-0008-0000-0600-000037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6" name="image2.jpg" descr="ALMASHRI_0">
          <a:extLst>
            <a:ext uri="{FF2B5EF4-FFF2-40B4-BE49-F238E27FC236}">
              <a16:creationId xmlns:a16="http://schemas.microsoft.com/office/drawing/2014/main" id="{00000000-0008-0000-0600-000038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7" name="image2.jpg" descr="ALMASHRI_0">
          <a:extLst>
            <a:ext uri="{FF2B5EF4-FFF2-40B4-BE49-F238E27FC236}">
              <a16:creationId xmlns:a16="http://schemas.microsoft.com/office/drawing/2014/main" id="{00000000-0008-0000-0600-000039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8" name="image2.jpg" descr="ALMASHRI_0">
          <a:extLst>
            <a:ext uri="{FF2B5EF4-FFF2-40B4-BE49-F238E27FC236}">
              <a16:creationId xmlns:a16="http://schemas.microsoft.com/office/drawing/2014/main" id="{00000000-0008-0000-0600-00003A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79" name="image2.jpg" descr="ALMASHRI_0">
          <a:extLst>
            <a:ext uri="{FF2B5EF4-FFF2-40B4-BE49-F238E27FC236}">
              <a16:creationId xmlns:a16="http://schemas.microsoft.com/office/drawing/2014/main" id="{00000000-0008-0000-0600-00003B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0" name="image2.jpg" descr="ALMASHRI_0">
          <a:extLst>
            <a:ext uri="{FF2B5EF4-FFF2-40B4-BE49-F238E27FC236}">
              <a16:creationId xmlns:a16="http://schemas.microsoft.com/office/drawing/2014/main" id="{00000000-0008-0000-0600-00003C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1" name="image2.jpg" descr="ALMASHRI_0">
          <a:extLst>
            <a:ext uri="{FF2B5EF4-FFF2-40B4-BE49-F238E27FC236}">
              <a16:creationId xmlns:a16="http://schemas.microsoft.com/office/drawing/2014/main" id="{00000000-0008-0000-0600-00003D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2" name="image2.jpg" descr="ALMASHRI_0">
          <a:extLst>
            <a:ext uri="{FF2B5EF4-FFF2-40B4-BE49-F238E27FC236}">
              <a16:creationId xmlns:a16="http://schemas.microsoft.com/office/drawing/2014/main" id="{00000000-0008-0000-0600-00003E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3" name="image2.jpg" descr="ALMASHRI_0">
          <a:extLst>
            <a:ext uri="{FF2B5EF4-FFF2-40B4-BE49-F238E27FC236}">
              <a16:creationId xmlns:a16="http://schemas.microsoft.com/office/drawing/2014/main" id="{00000000-0008-0000-0600-00003F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4" name="image2.jpg" descr="ALMASHRI_0">
          <a:extLst>
            <a:ext uri="{FF2B5EF4-FFF2-40B4-BE49-F238E27FC236}">
              <a16:creationId xmlns:a16="http://schemas.microsoft.com/office/drawing/2014/main" id="{00000000-0008-0000-0600-000040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5" name="image2.jpg" descr="ALMASHRI_0">
          <a:extLst>
            <a:ext uri="{FF2B5EF4-FFF2-40B4-BE49-F238E27FC236}">
              <a16:creationId xmlns:a16="http://schemas.microsoft.com/office/drawing/2014/main" id="{00000000-0008-0000-0600-000041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6" name="image2.jpg" descr="ALMASHRI_0">
          <a:extLst>
            <a:ext uri="{FF2B5EF4-FFF2-40B4-BE49-F238E27FC236}">
              <a16:creationId xmlns:a16="http://schemas.microsoft.com/office/drawing/2014/main" id="{00000000-0008-0000-0600-000042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7" name="image2.jpg" descr="ALMASHRI_0">
          <a:extLst>
            <a:ext uri="{FF2B5EF4-FFF2-40B4-BE49-F238E27FC236}">
              <a16:creationId xmlns:a16="http://schemas.microsoft.com/office/drawing/2014/main" id="{00000000-0008-0000-0600-000043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8" name="image2.jpg" descr="ALMASHRI_0">
          <a:extLst>
            <a:ext uri="{FF2B5EF4-FFF2-40B4-BE49-F238E27FC236}">
              <a16:creationId xmlns:a16="http://schemas.microsoft.com/office/drawing/2014/main" id="{00000000-0008-0000-0600-000044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89" name="image2.jpg" descr="ALMASHRI_0">
          <a:extLst>
            <a:ext uri="{FF2B5EF4-FFF2-40B4-BE49-F238E27FC236}">
              <a16:creationId xmlns:a16="http://schemas.microsoft.com/office/drawing/2014/main" id="{00000000-0008-0000-0600-000045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90" name="image2.jpg" descr="ALMASHRI_0">
          <a:extLst>
            <a:ext uri="{FF2B5EF4-FFF2-40B4-BE49-F238E27FC236}">
              <a16:creationId xmlns:a16="http://schemas.microsoft.com/office/drawing/2014/main" id="{00000000-0008-0000-0600-000046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91" name="image2.jpg" descr="ALMASHRI_0">
          <a:extLst>
            <a:ext uri="{FF2B5EF4-FFF2-40B4-BE49-F238E27FC236}">
              <a16:creationId xmlns:a16="http://schemas.microsoft.com/office/drawing/2014/main" id="{00000000-0008-0000-0600-000047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92" name="image2.jpg" descr="ALMASHRI_0">
          <a:extLst>
            <a:ext uri="{FF2B5EF4-FFF2-40B4-BE49-F238E27FC236}">
              <a16:creationId xmlns:a16="http://schemas.microsoft.com/office/drawing/2014/main" id="{00000000-0008-0000-0600-000048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193" name="image2.jpg" descr="ALMASHRI_0">
          <a:extLst>
            <a:ext uri="{FF2B5EF4-FFF2-40B4-BE49-F238E27FC236}">
              <a16:creationId xmlns:a16="http://schemas.microsoft.com/office/drawing/2014/main" id="{00000000-0008-0000-0600-000049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390525"/>
    <xdr:pic>
      <xdr:nvPicPr>
        <xdr:cNvPr id="5194" name="image2.jpg" descr="ALMASHRI_0">
          <a:extLst>
            <a:ext uri="{FF2B5EF4-FFF2-40B4-BE49-F238E27FC236}">
              <a16:creationId xmlns:a16="http://schemas.microsoft.com/office/drawing/2014/main" id="{00000000-0008-0000-0600-00004A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195" name="image2.jpg" descr="ALMASHRI_0">
          <a:extLst>
            <a:ext uri="{FF2B5EF4-FFF2-40B4-BE49-F238E27FC236}">
              <a16:creationId xmlns:a16="http://schemas.microsoft.com/office/drawing/2014/main" id="{00000000-0008-0000-0600-00004B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196" name="image2.jpg" descr="ALMASHRI_0">
          <a:extLst>
            <a:ext uri="{FF2B5EF4-FFF2-40B4-BE49-F238E27FC236}">
              <a16:creationId xmlns:a16="http://schemas.microsoft.com/office/drawing/2014/main" id="{00000000-0008-0000-0600-00004C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197" name="image2.jpg" descr="ALMASHRI_0">
          <a:extLst>
            <a:ext uri="{FF2B5EF4-FFF2-40B4-BE49-F238E27FC236}">
              <a16:creationId xmlns:a16="http://schemas.microsoft.com/office/drawing/2014/main" id="{00000000-0008-0000-0600-00004D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198" name="image2.jpg" descr="ALMASHRI_0">
          <a:extLst>
            <a:ext uri="{FF2B5EF4-FFF2-40B4-BE49-F238E27FC236}">
              <a16:creationId xmlns:a16="http://schemas.microsoft.com/office/drawing/2014/main" id="{00000000-0008-0000-0600-00004E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199" name="image2.jpg" descr="ALMASHRI_0">
          <a:extLst>
            <a:ext uri="{FF2B5EF4-FFF2-40B4-BE49-F238E27FC236}">
              <a16:creationId xmlns:a16="http://schemas.microsoft.com/office/drawing/2014/main" id="{00000000-0008-0000-0600-00004F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0" name="image2.jpg" descr="ALMASHRI_0">
          <a:extLst>
            <a:ext uri="{FF2B5EF4-FFF2-40B4-BE49-F238E27FC236}">
              <a16:creationId xmlns:a16="http://schemas.microsoft.com/office/drawing/2014/main" id="{00000000-0008-0000-0600-000050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1" name="image2.jpg" descr="ALMASHRI_0">
          <a:extLst>
            <a:ext uri="{FF2B5EF4-FFF2-40B4-BE49-F238E27FC236}">
              <a16:creationId xmlns:a16="http://schemas.microsoft.com/office/drawing/2014/main" id="{00000000-0008-0000-0600-000051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2" name="image2.jpg" descr="ALMASHRI_0">
          <a:extLst>
            <a:ext uri="{FF2B5EF4-FFF2-40B4-BE49-F238E27FC236}">
              <a16:creationId xmlns:a16="http://schemas.microsoft.com/office/drawing/2014/main" id="{00000000-0008-0000-0600-000052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3" name="image2.jpg" descr="ALMASHRI_0">
          <a:extLst>
            <a:ext uri="{FF2B5EF4-FFF2-40B4-BE49-F238E27FC236}">
              <a16:creationId xmlns:a16="http://schemas.microsoft.com/office/drawing/2014/main" id="{00000000-0008-0000-0600-000053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4" name="image2.jpg" descr="ALMASHRI_0">
          <a:extLst>
            <a:ext uri="{FF2B5EF4-FFF2-40B4-BE49-F238E27FC236}">
              <a16:creationId xmlns:a16="http://schemas.microsoft.com/office/drawing/2014/main" id="{00000000-0008-0000-0600-000054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5" name="image2.jpg" descr="ALMASHRI_0">
          <a:extLst>
            <a:ext uri="{FF2B5EF4-FFF2-40B4-BE49-F238E27FC236}">
              <a16:creationId xmlns:a16="http://schemas.microsoft.com/office/drawing/2014/main" id="{00000000-0008-0000-0600-000055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6" name="image2.jpg" descr="ALMASHRI_0">
          <a:extLst>
            <a:ext uri="{FF2B5EF4-FFF2-40B4-BE49-F238E27FC236}">
              <a16:creationId xmlns:a16="http://schemas.microsoft.com/office/drawing/2014/main" id="{00000000-0008-0000-0600-000056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7" name="image2.jpg" descr="ALMASHRI_0">
          <a:extLst>
            <a:ext uri="{FF2B5EF4-FFF2-40B4-BE49-F238E27FC236}">
              <a16:creationId xmlns:a16="http://schemas.microsoft.com/office/drawing/2014/main" id="{00000000-0008-0000-0600-000057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8" name="image2.jpg" descr="ALMASHRI_0">
          <a:extLst>
            <a:ext uri="{FF2B5EF4-FFF2-40B4-BE49-F238E27FC236}">
              <a16:creationId xmlns:a16="http://schemas.microsoft.com/office/drawing/2014/main" id="{00000000-0008-0000-0600-000058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09" name="image2.jpg" descr="ALMASHRI_0">
          <a:extLst>
            <a:ext uri="{FF2B5EF4-FFF2-40B4-BE49-F238E27FC236}">
              <a16:creationId xmlns:a16="http://schemas.microsoft.com/office/drawing/2014/main" id="{00000000-0008-0000-0600-000059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81000"/>
    <xdr:pic>
      <xdr:nvPicPr>
        <xdr:cNvPr id="5210" name="image2.jpg" descr="ALMASHRI_0">
          <a:extLst>
            <a:ext uri="{FF2B5EF4-FFF2-40B4-BE49-F238E27FC236}">
              <a16:creationId xmlns:a16="http://schemas.microsoft.com/office/drawing/2014/main" id="{00000000-0008-0000-0600-00005A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1" name="image2.jpg" descr="ALMASHRI_0">
          <a:extLst>
            <a:ext uri="{FF2B5EF4-FFF2-40B4-BE49-F238E27FC236}">
              <a16:creationId xmlns:a16="http://schemas.microsoft.com/office/drawing/2014/main" id="{00000000-0008-0000-0600-00005B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2" name="image2.jpg" descr="ALMASHRI_0">
          <a:extLst>
            <a:ext uri="{FF2B5EF4-FFF2-40B4-BE49-F238E27FC236}">
              <a16:creationId xmlns:a16="http://schemas.microsoft.com/office/drawing/2014/main" id="{00000000-0008-0000-0600-00005C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3" name="image2.jpg" descr="ALMASHRI_0">
          <a:extLst>
            <a:ext uri="{FF2B5EF4-FFF2-40B4-BE49-F238E27FC236}">
              <a16:creationId xmlns:a16="http://schemas.microsoft.com/office/drawing/2014/main" id="{00000000-0008-0000-0600-00005D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4" name="image2.jpg" descr="ALMASHRI_0">
          <a:extLst>
            <a:ext uri="{FF2B5EF4-FFF2-40B4-BE49-F238E27FC236}">
              <a16:creationId xmlns:a16="http://schemas.microsoft.com/office/drawing/2014/main" id="{00000000-0008-0000-0600-00005E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5" name="image2.jpg" descr="ALMASHRI_0">
          <a:extLst>
            <a:ext uri="{FF2B5EF4-FFF2-40B4-BE49-F238E27FC236}">
              <a16:creationId xmlns:a16="http://schemas.microsoft.com/office/drawing/2014/main" id="{00000000-0008-0000-0600-00005F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6" name="image2.jpg" descr="ALMASHRI_0">
          <a:extLst>
            <a:ext uri="{FF2B5EF4-FFF2-40B4-BE49-F238E27FC236}">
              <a16:creationId xmlns:a16="http://schemas.microsoft.com/office/drawing/2014/main" id="{00000000-0008-0000-0600-000060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7" name="image2.jpg" descr="ALMASHRI_0">
          <a:extLst>
            <a:ext uri="{FF2B5EF4-FFF2-40B4-BE49-F238E27FC236}">
              <a16:creationId xmlns:a16="http://schemas.microsoft.com/office/drawing/2014/main" id="{00000000-0008-0000-0600-000061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8" name="image2.jpg" descr="ALMASHRI_0">
          <a:extLst>
            <a:ext uri="{FF2B5EF4-FFF2-40B4-BE49-F238E27FC236}">
              <a16:creationId xmlns:a16="http://schemas.microsoft.com/office/drawing/2014/main" id="{00000000-0008-0000-0600-000062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19" name="image2.jpg" descr="ALMASHRI_0">
          <a:extLst>
            <a:ext uri="{FF2B5EF4-FFF2-40B4-BE49-F238E27FC236}">
              <a16:creationId xmlns:a16="http://schemas.microsoft.com/office/drawing/2014/main" id="{00000000-0008-0000-0600-000063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20" name="image2.jpg" descr="ALMASHRI_0">
          <a:extLst>
            <a:ext uri="{FF2B5EF4-FFF2-40B4-BE49-F238E27FC236}">
              <a16:creationId xmlns:a16="http://schemas.microsoft.com/office/drawing/2014/main" id="{00000000-0008-0000-0600-000064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21" name="image2.jpg" descr="ALMASHRI_0">
          <a:extLst>
            <a:ext uri="{FF2B5EF4-FFF2-40B4-BE49-F238E27FC236}">
              <a16:creationId xmlns:a16="http://schemas.microsoft.com/office/drawing/2014/main" id="{00000000-0008-0000-0600-000065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22" name="image2.jpg" descr="ALMASHRI_0">
          <a:extLst>
            <a:ext uri="{FF2B5EF4-FFF2-40B4-BE49-F238E27FC236}">
              <a16:creationId xmlns:a16="http://schemas.microsoft.com/office/drawing/2014/main" id="{00000000-0008-0000-0600-000066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23" name="image2.jpg" descr="ALMASHRI_0">
          <a:extLst>
            <a:ext uri="{FF2B5EF4-FFF2-40B4-BE49-F238E27FC236}">
              <a16:creationId xmlns:a16="http://schemas.microsoft.com/office/drawing/2014/main" id="{00000000-0008-0000-0600-000067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24" name="image2.jpg" descr="ALMASHRI_0">
          <a:extLst>
            <a:ext uri="{FF2B5EF4-FFF2-40B4-BE49-F238E27FC236}">
              <a16:creationId xmlns:a16="http://schemas.microsoft.com/office/drawing/2014/main" id="{00000000-0008-0000-0600-000068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25" name="image2.jpg" descr="ALMASHRI_0">
          <a:extLst>
            <a:ext uri="{FF2B5EF4-FFF2-40B4-BE49-F238E27FC236}">
              <a16:creationId xmlns:a16="http://schemas.microsoft.com/office/drawing/2014/main" id="{00000000-0008-0000-0600-000069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419100"/>
    <xdr:pic>
      <xdr:nvPicPr>
        <xdr:cNvPr id="5226" name="image2.jpg" descr="ALMASHRI_0">
          <a:extLst>
            <a:ext uri="{FF2B5EF4-FFF2-40B4-BE49-F238E27FC236}">
              <a16:creationId xmlns:a16="http://schemas.microsoft.com/office/drawing/2014/main" id="{00000000-0008-0000-0600-00006A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27" name="image2.jpg" descr="ALMASHRI_0">
          <a:extLst>
            <a:ext uri="{FF2B5EF4-FFF2-40B4-BE49-F238E27FC236}">
              <a16:creationId xmlns:a16="http://schemas.microsoft.com/office/drawing/2014/main" id="{00000000-0008-0000-0600-00006B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28" name="image2.jpg" descr="ALMASHRI_0">
          <a:extLst>
            <a:ext uri="{FF2B5EF4-FFF2-40B4-BE49-F238E27FC236}">
              <a16:creationId xmlns:a16="http://schemas.microsoft.com/office/drawing/2014/main" id="{00000000-0008-0000-0600-00006C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29" name="image2.jpg" descr="ALMASHRI_0">
          <a:extLst>
            <a:ext uri="{FF2B5EF4-FFF2-40B4-BE49-F238E27FC236}">
              <a16:creationId xmlns:a16="http://schemas.microsoft.com/office/drawing/2014/main" id="{00000000-0008-0000-0600-00006D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0" name="image2.jpg" descr="ALMASHRI_0">
          <a:extLst>
            <a:ext uri="{FF2B5EF4-FFF2-40B4-BE49-F238E27FC236}">
              <a16:creationId xmlns:a16="http://schemas.microsoft.com/office/drawing/2014/main" id="{00000000-0008-0000-0600-00006E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1" name="image2.jpg" descr="ALMASHRI_0">
          <a:extLst>
            <a:ext uri="{FF2B5EF4-FFF2-40B4-BE49-F238E27FC236}">
              <a16:creationId xmlns:a16="http://schemas.microsoft.com/office/drawing/2014/main" id="{00000000-0008-0000-0600-00006F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2" name="image2.jpg" descr="ALMASHRI_0">
          <a:extLst>
            <a:ext uri="{FF2B5EF4-FFF2-40B4-BE49-F238E27FC236}">
              <a16:creationId xmlns:a16="http://schemas.microsoft.com/office/drawing/2014/main" id="{00000000-0008-0000-0600-000070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3" name="image2.jpg" descr="ALMASHRI_0">
          <a:extLst>
            <a:ext uri="{FF2B5EF4-FFF2-40B4-BE49-F238E27FC236}">
              <a16:creationId xmlns:a16="http://schemas.microsoft.com/office/drawing/2014/main" id="{00000000-0008-0000-0600-000071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4" name="image2.jpg" descr="ALMASHRI_0">
          <a:extLst>
            <a:ext uri="{FF2B5EF4-FFF2-40B4-BE49-F238E27FC236}">
              <a16:creationId xmlns:a16="http://schemas.microsoft.com/office/drawing/2014/main" id="{00000000-0008-0000-0600-000072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5" name="image2.jpg" descr="ALMASHRI_0">
          <a:extLst>
            <a:ext uri="{FF2B5EF4-FFF2-40B4-BE49-F238E27FC236}">
              <a16:creationId xmlns:a16="http://schemas.microsoft.com/office/drawing/2014/main" id="{00000000-0008-0000-0600-000073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6" name="image2.jpg" descr="ALMASHRI_0">
          <a:extLst>
            <a:ext uri="{FF2B5EF4-FFF2-40B4-BE49-F238E27FC236}">
              <a16:creationId xmlns:a16="http://schemas.microsoft.com/office/drawing/2014/main" id="{00000000-0008-0000-0600-000074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7" name="image2.jpg" descr="ALMASHRI_0">
          <a:extLst>
            <a:ext uri="{FF2B5EF4-FFF2-40B4-BE49-F238E27FC236}">
              <a16:creationId xmlns:a16="http://schemas.microsoft.com/office/drawing/2014/main" id="{00000000-0008-0000-0600-000075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8" name="image2.jpg" descr="ALMASHRI_0">
          <a:extLst>
            <a:ext uri="{FF2B5EF4-FFF2-40B4-BE49-F238E27FC236}">
              <a16:creationId xmlns:a16="http://schemas.microsoft.com/office/drawing/2014/main" id="{00000000-0008-0000-0600-000076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39" name="image2.jpg" descr="ALMASHRI_0">
          <a:extLst>
            <a:ext uri="{FF2B5EF4-FFF2-40B4-BE49-F238E27FC236}">
              <a16:creationId xmlns:a16="http://schemas.microsoft.com/office/drawing/2014/main" id="{00000000-0008-0000-0600-000077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40" name="image2.jpg" descr="ALMASHRI_0">
          <a:extLst>
            <a:ext uri="{FF2B5EF4-FFF2-40B4-BE49-F238E27FC236}">
              <a16:creationId xmlns:a16="http://schemas.microsoft.com/office/drawing/2014/main" id="{00000000-0008-0000-0600-000078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241" name="image2.jpg" descr="ALMASHRI_0">
          <a:extLst>
            <a:ext uri="{FF2B5EF4-FFF2-40B4-BE49-F238E27FC236}">
              <a16:creationId xmlns:a16="http://schemas.microsoft.com/office/drawing/2014/main" id="{00000000-0008-0000-0600-000079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09575"/>
    <xdr:pic>
      <xdr:nvPicPr>
        <xdr:cNvPr id="5242" name="image2.jpg" descr="ALMASHRI_0">
          <a:extLst>
            <a:ext uri="{FF2B5EF4-FFF2-40B4-BE49-F238E27FC236}">
              <a16:creationId xmlns:a16="http://schemas.microsoft.com/office/drawing/2014/main" id="{00000000-0008-0000-0600-00007A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43" name="image2.jpg" descr="ALMASHRI_0">
          <a:extLst>
            <a:ext uri="{FF2B5EF4-FFF2-40B4-BE49-F238E27FC236}">
              <a16:creationId xmlns:a16="http://schemas.microsoft.com/office/drawing/2014/main" id="{00000000-0008-0000-0600-00007B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44" name="image2.jpg" descr="ALMASHRI_0">
          <a:extLst>
            <a:ext uri="{FF2B5EF4-FFF2-40B4-BE49-F238E27FC236}">
              <a16:creationId xmlns:a16="http://schemas.microsoft.com/office/drawing/2014/main" id="{00000000-0008-0000-0600-00007C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45" name="image2.jpg" descr="ALMASHRI_0">
          <a:extLst>
            <a:ext uri="{FF2B5EF4-FFF2-40B4-BE49-F238E27FC236}">
              <a16:creationId xmlns:a16="http://schemas.microsoft.com/office/drawing/2014/main" id="{00000000-0008-0000-0600-00007D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46" name="image2.jpg" descr="ALMASHRI_0">
          <a:extLst>
            <a:ext uri="{FF2B5EF4-FFF2-40B4-BE49-F238E27FC236}">
              <a16:creationId xmlns:a16="http://schemas.microsoft.com/office/drawing/2014/main" id="{00000000-0008-0000-0600-00007E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47" name="image2.jpg" descr="ALMASHRI_0">
          <a:extLst>
            <a:ext uri="{FF2B5EF4-FFF2-40B4-BE49-F238E27FC236}">
              <a16:creationId xmlns:a16="http://schemas.microsoft.com/office/drawing/2014/main" id="{00000000-0008-0000-0600-00007F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48" name="image2.jpg" descr="ALMASHRI_0">
          <a:extLst>
            <a:ext uri="{FF2B5EF4-FFF2-40B4-BE49-F238E27FC236}">
              <a16:creationId xmlns:a16="http://schemas.microsoft.com/office/drawing/2014/main" id="{00000000-0008-0000-0600-000080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49" name="image2.jpg" descr="ALMASHRI_0">
          <a:extLst>
            <a:ext uri="{FF2B5EF4-FFF2-40B4-BE49-F238E27FC236}">
              <a16:creationId xmlns:a16="http://schemas.microsoft.com/office/drawing/2014/main" id="{00000000-0008-0000-0600-000081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0" name="image2.jpg" descr="ALMASHRI_0">
          <a:extLst>
            <a:ext uri="{FF2B5EF4-FFF2-40B4-BE49-F238E27FC236}">
              <a16:creationId xmlns:a16="http://schemas.microsoft.com/office/drawing/2014/main" id="{00000000-0008-0000-0600-000082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1" name="image2.jpg" descr="ALMASHRI_0">
          <a:extLst>
            <a:ext uri="{FF2B5EF4-FFF2-40B4-BE49-F238E27FC236}">
              <a16:creationId xmlns:a16="http://schemas.microsoft.com/office/drawing/2014/main" id="{00000000-0008-0000-0600-000083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2" name="image2.jpg" descr="ALMASHRI_0">
          <a:extLst>
            <a:ext uri="{FF2B5EF4-FFF2-40B4-BE49-F238E27FC236}">
              <a16:creationId xmlns:a16="http://schemas.microsoft.com/office/drawing/2014/main" id="{00000000-0008-0000-0600-000084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3" name="image2.jpg" descr="ALMASHRI_0">
          <a:extLst>
            <a:ext uri="{FF2B5EF4-FFF2-40B4-BE49-F238E27FC236}">
              <a16:creationId xmlns:a16="http://schemas.microsoft.com/office/drawing/2014/main" id="{00000000-0008-0000-0600-000085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4" name="image2.jpg" descr="ALMASHRI_0">
          <a:extLst>
            <a:ext uri="{FF2B5EF4-FFF2-40B4-BE49-F238E27FC236}">
              <a16:creationId xmlns:a16="http://schemas.microsoft.com/office/drawing/2014/main" id="{00000000-0008-0000-0600-000086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5" name="image2.jpg" descr="ALMASHRI_0">
          <a:extLst>
            <a:ext uri="{FF2B5EF4-FFF2-40B4-BE49-F238E27FC236}">
              <a16:creationId xmlns:a16="http://schemas.microsoft.com/office/drawing/2014/main" id="{00000000-0008-0000-0600-000087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6" name="image2.jpg" descr="ALMASHRI_0">
          <a:extLst>
            <a:ext uri="{FF2B5EF4-FFF2-40B4-BE49-F238E27FC236}">
              <a16:creationId xmlns:a16="http://schemas.microsoft.com/office/drawing/2014/main" id="{00000000-0008-0000-0600-000088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257" name="image2.jpg" descr="ALMASHRI_0">
          <a:extLst>
            <a:ext uri="{FF2B5EF4-FFF2-40B4-BE49-F238E27FC236}">
              <a16:creationId xmlns:a16="http://schemas.microsoft.com/office/drawing/2014/main" id="{00000000-0008-0000-0600-000089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390525"/>
    <xdr:pic>
      <xdr:nvPicPr>
        <xdr:cNvPr id="5258" name="image2.jpg" descr="ALMASHRI_0">
          <a:extLst>
            <a:ext uri="{FF2B5EF4-FFF2-40B4-BE49-F238E27FC236}">
              <a16:creationId xmlns:a16="http://schemas.microsoft.com/office/drawing/2014/main" id="{00000000-0008-0000-0600-00008A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59" name="image2.jpg" descr="ALMASHRI_0">
          <a:extLst>
            <a:ext uri="{FF2B5EF4-FFF2-40B4-BE49-F238E27FC236}">
              <a16:creationId xmlns:a16="http://schemas.microsoft.com/office/drawing/2014/main" id="{00000000-0008-0000-0600-00008B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0" name="image2.jpg" descr="ALMASHRI_0">
          <a:extLst>
            <a:ext uri="{FF2B5EF4-FFF2-40B4-BE49-F238E27FC236}">
              <a16:creationId xmlns:a16="http://schemas.microsoft.com/office/drawing/2014/main" id="{00000000-0008-0000-0600-00008C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1" name="image2.jpg" descr="ALMASHRI_0">
          <a:extLst>
            <a:ext uri="{FF2B5EF4-FFF2-40B4-BE49-F238E27FC236}">
              <a16:creationId xmlns:a16="http://schemas.microsoft.com/office/drawing/2014/main" id="{00000000-0008-0000-0600-00008D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2" name="image2.jpg" descr="ALMASHRI_0">
          <a:extLst>
            <a:ext uri="{FF2B5EF4-FFF2-40B4-BE49-F238E27FC236}">
              <a16:creationId xmlns:a16="http://schemas.microsoft.com/office/drawing/2014/main" id="{00000000-0008-0000-0600-00008E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3" name="image2.jpg" descr="ALMASHRI_0">
          <a:extLst>
            <a:ext uri="{FF2B5EF4-FFF2-40B4-BE49-F238E27FC236}">
              <a16:creationId xmlns:a16="http://schemas.microsoft.com/office/drawing/2014/main" id="{00000000-0008-0000-0600-00008F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4" name="image2.jpg" descr="ALMASHRI_0">
          <a:extLst>
            <a:ext uri="{FF2B5EF4-FFF2-40B4-BE49-F238E27FC236}">
              <a16:creationId xmlns:a16="http://schemas.microsoft.com/office/drawing/2014/main" id="{00000000-0008-0000-0600-000090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5" name="image2.jpg" descr="ALMASHRI_0">
          <a:extLst>
            <a:ext uri="{FF2B5EF4-FFF2-40B4-BE49-F238E27FC236}">
              <a16:creationId xmlns:a16="http://schemas.microsoft.com/office/drawing/2014/main" id="{00000000-0008-0000-0600-000091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6" name="image2.jpg" descr="ALMASHRI_0">
          <a:extLst>
            <a:ext uri="{FF2B5EF4-FFF2-40B4-BE49-F238E27FC236}">
              <a16:creationId xmlns:a16="http://schemas.microsoft.com/office/drawing/2014/main" id="{00000000-0008-0000-0600-000092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7" name="image2.jpg" descr="ALMASHRI_0">
          <a:extLst>
            <a:ext uri="{FF2B5EF4-FFF2-40B4-BE49-F238E27FC236}">
              <a16:creationId xmlns:a16="http://schemas.microsoft.com/office/drawing/2014/main" id="{00000000-0008-0000-0600-000093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8" name="image2.jpg" descr="ALMASHRI_0">
          <a:extLst>
            <a:ext uri="{FF2B5EF4-FFF2-40B4-BE49-F238E27FC236}">
              <a16:creationId xmlns:a16="http://schemas.microsoft.com/office/drawing/2014/main" id="{00000000-0008-0000-0600-000094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69" name="image2.jpg" descr="ALMASHRI_0">
          <a:extLst>
            <a:ext uri="{FF2B5EF4-FFF2-40B4-BE49-F238E27FC236}">
              <a16:creationId xmlns:a16="http://schemas.microsoft.com/office/drawing/2014/main" id="{00000000-0008-0000-0600-000095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70" name="image2.jpg" descr="ALMASHRI_0">
          <a:extLst>
            <a:ext uri="{FF2B5EF4-FFF2-40B4-BE49-F238E27FC236}">
              <a16:creationId xmlns:a16="http://schemas.microsoft.com/office/drawing/2014/main" id="{00000000-0008-0000-0600-000096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71" name="image2.jpg" descr="ALMASHRI_0">
          <a:extLst>
            <a:ext uri="{FF2B5EF4-FFF2-40B4-BE49-F238E27FC236}">
              <a16:creationId xmlns:a16="http://schemas.microsoft.com/office/drawing/2014/main" id="{00000000-0008-0000-0600-000097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72" name="image2.jpg" descr="ALMASHRI_0">
          <a:extLst>
            <a:ext uri="{FF2B5EF4-FFF2-40B4-BE49-F238E27FC236}">
              <a16:creationId xmlns:a16="http://schemas.microsoft.com/office/drawing/2014/main" id="{00000000-0008-0000-0600-000098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273" name="image2.jpg" descr="ALMASHRI_0">
          <a:extLst>
            <a:ext uri="{FF2B5EF4-FFF2-40B4-BE49-F238E27FC236}">
              <a16:creationId xmlns:a16="http://schemas.microsoft.com/office/drawing/2014/main" id="{00000000-0008-0000-0600-000099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81000"/>
    <xdr:pic>
      <xdr:nvPicPr>
        <xdr:cNvPr id="5274" name="image2.jpg" descr="ALMASHRI_0">
          <a:extLst>
            <a:ext uri="{FF2B5EF4-FFF2-40B4-BE49-F238E27FC236}">
              <a16:creationId xmlns:a16="http://schemas.microsoft.com/office/drawing/2014/main" id="{00000000-0008-0000-0600-00009A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75" name="image2.jpg" descr="ALMASHRI_0">
          <a:extLst>
            <a:ext uri="{FF2B5EF4-FFF2-40B4-BE49-F238E27FC236}">
              <a16:creationId xmlns:a16="http://schemas.microsoft.com/office/drawing/2014/main" id="{00000000-0008-0000-0600-00009B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76" name="image2.jpg" descr="ALMASHRI_0">
          <a:extLst>
            <a:ext uri="{FF2B5EF4-FFF2-40B4-BE49-F238E27FC236}">
              <a16:creationId xmlns:a16="http://schemas.microsoft.com/office/drawing/2014/main" id="{00000000-0008-0000-0600-00009C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77" name="image2.jpg" descr="ALMASHRI_0">
          <a:extLst>
            <a:ext uri="{FF2B5EF4-FFF2-40B4-BE49-F238E27FC236}">
              <a16:creationId xmlns:a16="http://schemas.microsoft.com/office/drawing/2014/main" id="{00000000-0008-0000-0600-00009D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78" name="image2.jpg" descr="ALMASHRI_0">
          <a:extLst>
            <a:ext uri="{FF2B5EF4-FFF2-40B4-BE49-F238E27FC236}">
              <a16:creationId xmlns:a16="http://schemas.microsoft.com/office/drawing/2014/main" id="{00000000-0008-0000-0600-00009E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79" name="image2.jpg" descr="ALMASHRI_0">
          <a:extLst>
            <a:ext uri="{FF2B5EF4-FFF2-40B4-BE49-F238E27FC236}">
              <a16:creationId xmlns:a16="http://schemas.microsoft.com/office/drawing/2014/main" id="{00000000-0008-0000-0600-00009F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0" name="image2.jpg" descr="ALMASHRI_0">
          <a:extLst>
            <a:ext uri="{FF2B5EF4-FFF2-40B4-BE49-F238E27FC236}">
              <a16:creationId xmlns:a16="http://schemas.microsoft.com/office/drawing/2014/main" id="{00000000-0008-0000-0600-0000A0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1" name="image2.jpg" descr="ALMASHRI_0">
          <a:extLst>
            <a:ext uri="{FF2B5EF4-FFF2-40B4-BE49-F238E27FC236}">
              <a16:creationId xmlns:a16="http://schemas.microsoft.com/office/drawing/2014/main" id="{00000000-0008-0000-0600-0000A1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2" name="image2.jpg" descr="ALMASHRI_0">
          <a:extLst>
            <a:ext uri="{FF2B5EF4-FFF2-40B4-BE49-F238E27FC236}">
              <a16:creationId xmlns:a16="http://schemas.microsoft.com/office/drawing/2014/main" id="{00000000-0008-0000-0600-0000A2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3" name="image2.jpg" descr="ALMASHRI_0">
          <a:extLst>
            <a:ext uri="{FF2B5EF4-FFF2-40B4-BE49-F238E27FC236}">
              <a16:creationId xmlns:a16="http://schemas.microsoft.com/office/drawing/2014/main" id="{00000000-0008-0000-0600-0000A3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4" name="image2.jpg" descr="ALMASHRI_0">
          <a:extLst>
            <a:ext uri="{FF2B5EF4-FFF2-40B4-BE49-F238E27FC236}">
              <a16:creationId xmlns:a16="http://schemas.microsoft.com/office/drawing/2014/main" id="{00000000-0008-0000-0600-0000A4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5" name="image2.jpg" descr="ALMASHRI_0">
          <a:extLst>
            <a:ext uri="{FF2B5EF4-FFF2-40B4-BE49-F238E27FC236}">
              <a16:creationId xmlns:a16="http://schemas.microsoft.com/office/drawing/2014/main" id="{00000000-0008-0000-0600-0000A5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6" name="image2.jpg" descr="ALMASHRI_0">
          <a:extLst>
            <a:ext uri="{FF2B5EF4-FFF2-40B4-BE49-F238E27FC236}">
              <a16:creationId xmlns:a16="http://schemas.microsoft.com/office/drawing/2014/main" id="{00000000-0008-0000-0600-0000A6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7" name="image2.jpg" descr="ALMASHRI_0">
          <a:extLst>
            <a:ext uri="{FF2B5EF4-FFF2-40B4-BE49-F238E27FC236}">
              <a16:creationId xmlns:a16="http://schemas.microsoft.com/office/drawing/2014/main" id="{00000000-0008-0000-0600-0000A7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8" name="image2.jpg" descr="ALMASHRI_0">
          <a:extLst>
            <a:ext uri="{FF2B5EF4-FFF2-40B4-BE49-F238E27FC236}">
              <a16:creationId xmlns:a16="http://schemas.microsoft.com/office/drawing/2014/main" id="{00000000-0008-0000-0600-0000A8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289" name="image2.jpg" descr="ALMASHRI_0">
          <a:extLst>
            <a:ext uri="{FF2B5EF4-FFF2-40B4-BE49-F238E27FC236}">
              <a16:creationId xmlns:a16="http://schemas.microsoft.com/office/drawing/2014/main" id="{00000000-0008-0000-0600-0000A9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400050"/>
    <xdr:pic>
      <xdr:nvPicPr>
        <xdr:cNvPr id="5290" name="image2.jpg" descr="ALMASHRI_0">
          <a:extLst>
            <a:ext uri="{FF2B5EF4-FFF2-40B4-BE49-F238E27FC236}">
              <a16:creationId xmlns:a16="http://schemas.microsoft.com/office/drawing/2014/main" id="{00000000-0008-0000-0600-0000AA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1" name="image2.jpg" descr="ALMASHRI_0">
          <a:extLst>
            <a:ext uri="{FF2B5EF4-FFF2-40B4-BE49-F238E27FC236}">
              <a16:creationId xmlns:a16="http://schemas.microsoft.com/office/drawing/2014/main" id="{00000000-0008-0000-0600-0000AB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2" name="image2.jpg" descr="ALMASHRI_0">
          <a:extLst>
            <a:ext uri="{FF2B5EF4-FFF2-40B4-BE49-F238E27FC236}">
              <a16:creationId xmlns:a16="http://schemas.microsoft.com/office/drawing/2014/main" id="{00000000-0008-0000-0600-0000AC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3" name="image2.jpg" descr="ALMASHRI_0">
          <a:extLst>
            <a:ext uri="{FF2B5EF4-FFF2-40B4-BE49-F238E27FC236}">
              <a16:creationId xmlns:a16="http://schemas.microsoft.com/office/drawing/2014/main" id="{00000000-0008-0000-0600-0000AD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4" name="image2.jpg" descr="ALMASHRI_0">
          <a:extLst>
            <a:ext uri="{FF2B5EF4-FFF2-40B4-BE49-F238E27FC236}">
              <a16:creationId xmlns:a16="http://schemas.microsoft.com/office/drawing/2014/main" id="{00000000-0008-0000-0600-0000AE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5" name="image2.jpg" descr="ALMASHRI_0">
          <a:extLst>
            <a:ext uri="{FF2B5EF4-FFF2-40B4-BE49-F238E27FC236}">
              <a16:creationId xmlns:a16="http://schemas.microsoft.com/office/drawing/2014/main" id="{00000000-0008-0000-0600-0000AF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6" name="image2.jpg" descr="ALMASHRI_0">
          <a:extLst>
            <a:ext uri="{FF2B5EF4-FFF2-40B4-BE49-F238E27FC236}">
              <a16:creationId xmlns:a16="http://schemas.microsoft.com/office/drawing/2014/main" id="{00000000-0008-0000-0600-0000B0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7" name="image2.jpg" descr="ALMASHRI_0">
          <a:extLst>
            <a:ext uri="{FF2B5EF4-FFF2-40B4-BE49-F238E27FC236}">
              <a16:creationId xmlns:a16="http://schemas.microsoft.com/office/drawing/2014/main" id="{00000000-0008-0000-0600-0000B1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8" name="image2.jpg" descr="ALMASHRI_0">
          <a:extLst>
            <a:ext uri="{FF2B5EF4-FFF2-40B4-BE49-F238E27FC236}">
              <a16:creationId xmlns:a16="http://schemas.microsoft.com/office/drawing/2014/main" id="{00000000-0008-0000-0600-0000B2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299" name="image2.jpg" descr="ALMASHRI_0">
          <a:extLst>
            <a:ext uri="{FF2B5EF4-FFF2-40B4-BE49-F238E27FC236}">
              <a16:creationId xmlns:a16="http://schemas.microsoft.com/office/drawing/2014/main" id="{00000000-0008-0000-0600-0000B3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0" name="image2.jpg" descr="ALMASHRI_0">
          <a:extLst>
            <a:ext uri="{FF2B5EF4-FFF2-40B4-BE49-F238E27FC236}">
              <a16:creationId xmlns:a16="http://schemas.microsoft.com/office/drawing/2014/main" id="{00000000-0008-0000-0600-0000B4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1" name="image2.jpg" descr="ALMASHRI_0">
          <a:extLst>
            <a:ext uri="{FF2B5EF4-FFF2-40B4-BE49-F238E27FC236}">
              <a16:creationId xmlns:a16="http://schemas.microsoft.com/office/drawing/2014/main" id="{00000000-0008-0000-0600-0000B5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2" name="image2.jpg" descr="ALMASHRI_0">
          <a:extLst>
            <a:ext uri="{FF2B5EF4-FFF2-40B4-BE49-F238E27FC236}">
              <a16:creationId xmlns:a16="http://schemas.microsoft.com/office/drawing/2014/main" id="{00000000-0008-0000-0600-0000B6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3" name="image2.jpg" descr="ALMASHRI_0">
          <a:extLst>
            <a:ext uri="{FF2B5EF4-FFF2-40B4-BE49-F238E27FC236}">
              <a16:creationId xmlns:a16="http://schemas.microsoft.com/office/drawing/2014/main" id="{00000000-0008-0000-0600-0000B7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4" name="image2.jpg" descr="ALMASHRI_0">
          <a:extLst>
            <a:ext uri="{FF2B5EF4-FFF2-40B4-BE49-F238E27FC236}">
              <a16:creationId xmlns:a16="http://schemas.microsoft.com/office/drawing/2014/main" id="{00000000-0008-0000-0600-0000B8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5" name="image2.jpg" descr="ALMASHRI_0">
          <a:extLst>
            <a:ext uri="{FF2B5EF4-FFF2-40B4-BE49-F238E27FC236}">
              <a16:creationId xmlns:a16="http://schemas.microsoft.com/office/drawing/2014/main" id="{00000000-0008-0000-0600-0000B9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6" name="image2.jpg" descr="ALMASHRI_0">
          <a:extLst>
            <a:ext uri="{FF2B5EF4-FFF2-40B4-BE49-F238E27FC236}">
              <a16:creationId xmlns:a16="http://schemas.microsoft.com/office/drawing/2014/main" id="{00000000-0008-0000-0600-0000BA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7" name="image2.jpg" descr="ALMASHRI_0">
          <a:extLst>
            <a:ext uri="{FF2B5EF4-FFF2-40B4-BE49-F238E27FC236}">
              <a16:creationId xmlns:a16="http://schemas.microsoft.com/office/drawing/2014/main" id="{00000000-0008-0000-0600-0000BB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8" name="image2.jpg" descr="ALMASHRI_0">
          <a:extLst>
            <a:ext uri="{FF2B5EF4-FFF2-40B4-BE49-F238E27FC236}">
              <a16:creationId xmlns:a16="http://schemas.microsoft.com/office/drawing/2014/main" id="{00000000-0008-0000-0600-0000BC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09" name="image2.jpg" descr="ALMASHRI_0">
          <a:extLst>
            <a:ext uri="{FF2B5EF4-FFF2-40B4-BE49-F238E27FC236}">
              <a16:creationId xmlns:a16="http://schemas.microsoft.com/office/drawing/2014/main" id="{00000000-0008-0000-0600-0000BD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0" name="image2.jpg" descr="ALMASHRI_0">
          <a:extLst>
            <a:ext uri="{FF2B5EF4-FFF2-40B4-BE49-F238E27FC236}">
              <a16:creationId xmlns:a16="http://schemas.microsoft.com/office/drawing/2014/main" id="{00000000-0008-0000-0600-0000BE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1" name="image2.jpg" descr="ALMASHRI_0">
          <a:extLst>
            <a:ext uri="{FF2B5EF4-FFF2-40B4-BE49-F238E27FC236}">
              <a16:creationId xmlns:a16="http://schemas.microsoft.com/office/drawing/2014/main" id="{00000000-0008-0000-0600-0000BF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2" name="image2.jpg" descr="ALMASHRI_0">
          <a:extLst>
            <a:ext uri="{FF2B5EF4-FFF2-40B4-BE49-F238E27FC236}">
              <a16:creationId xmlns:a16="http://schemas.microsoft.com/office/drawing/2014/main" id="{00000000-0008-0000-0600-0000C0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3" name="image2.jpg" descr="ALMASHRI_0">
          <a:extLst>
            <a:ext uri="{FF2B5EF4-FFF2-40B4-BE49-F238E27FC236}">
              <a16:creationId xmlns:a16="http://schemas.microsoft.com/office/drawing/2014/main" id="{00000000-0008-0000-0600-0000C1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4" name="image2.jpg" descr="ALMASHRI_0">
          <a:extLst>
            <a:ext uri="{FF2B5EF4-FFF2-40B4-BE49-F238E27FC236}">
              <a16:creationId xmlns:a16="http://schemas.microsoft.com/office/drawing/2014/main" id="{00000000-0008-0000-0600-0000C2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5" name="image2.jpg" descr="ALMASHRI_0">
          <a:extLst>
            <a:ext uri="{FF2B5EF4-FFF2-40B4-BE49-F238E27FC236}">
              <a16:creationId xmlns:a16="http://schemas.microsoft.com/office/drawing/2014/main" id="{00000000-0008-0000-0600-0000C3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6" name="image2.jpg" descr="ALMASHRI_0">
          <a:extLst>
            <a:ext uri="{FF2B5EF4-FFF2-40B4-BE49-F238E27FC236}">
              <a16:creationId xmlns:a16="http://schemas.microsoft.com/office/drawing/2014/main" id="{00000000-0008-0000-0600-0000C4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7" name="image2.jpg" descr="ALMASHRI_0">
          <a:extLst>
            <a:ext uri="{FF2B5EF4-FFF2-40B4-BE49-F238E27FC236}">
              <a16:creationId xmlns:a16="http://schemas.microsoft.com/office/drawing/2014/main" id="{00000000-0008-0000-0600-0000C5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8" name="image2.jpg" descr="ALMASHRI_0">
          <a:extLst>
            <a:ext uri="{FF2B5EF4-FFF2-40B4-BE49-F238E27FC236}">
              <a16:creationId xmlns:a16="http://schemas.microsoft.com/office/drawing/2014/main" id="{00000000-0008-0000-0600-0000C6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19" name="image2.jpg" descr="ALMASHRI_0">
          <a:extLst>
            <a:ext uri="{FF2B5EF4-FFF2-40B4-BE49-F238E27FC236}">
              <a16:creationId xmlns:a16="http://schemas.microsoft.com/office/drawing/2014/main" id="{00000000-0008-0000-0600-0000C7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20" name="image2.jpg" descr="ALMASHRI_0">
          <a:extLst>
            <a:ext uri="{FF2B5EF4-FFF2-40B4-BE49-F238E27FC236}">
              <a16:creationId xmlns:a16="http://schemas.microsoft.com/office/drawing/2014/main" id="{00000000-0008-0000-0600-0000C8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400050"/>
    <xdr:pic>
      <xdr:nvPicPr>
        <xdr:cNvPr id="5321" name="image2.jpg" descr="ALMASHRI_0">
          <a:extLst>
            <a:ext uri="{FF2B5EF4-FFF2-40B4-BE49-F238E27FC236}">
              <a16:creationId xmlns:a16="http://schemas.microsoft.com/office/drawing/2014/main" id="{00000000-0008-0000-0600-0000C9140000}"/>
            </a:ext>
          </a:extLst>
        </xdr:cNvPr>
        <xdr:cNvPicPr preferRelativeResize="0"/>
      </xdr:nvPicPr>
      <xdr:blipFill>
        <a:blip xmlns:r="http://schemas.openxmlformats.org/officeDocument/2006/relationships" r:embed="rId3" cstate="print"/>
        <a:stretch>
          <a:fillRect/>
        </a:stretch>
      </xdr:blipFill>
      <xdr:spPr>
        <a:xfrm>
          <a:off x="1762125" y="66532125"/>
          <a:ext cx="0" cy="400050"/>
        </a:xfrm>
        <a:prstGeom prst="rect">
          <a:avLst/>
        </a:prstGeom>
        <a:noFill/>
      </xdr:spPr>
    </xdr:pic>
    <xdr:clientData fLocksWithSheet="0"/>
  </xdr:oneCellAnchor>
  <xdr:oneCellAnchor>
    <xdr:from>
      <xdr:col>1</xdr:col>
      <xdr:colOff>1295400</xdr:colOff>
      <xdr:row>203</xdr:row>
      <xdr:rowOff>0</xdr:rowOff>
    </xdr:from>
    <xdr:ext cx="0" cy="390525"/>
    <xdr:pic>
      <xdr:nvPicPr>
        <xdr:cNvPr id="5322" name="image2.jpg" descr="ALMASHRI_0">
          <a:extLst>
            <a:ext uri="{FF2B5EF4-FFF2-40B4-BE49-F238E27FC236}">
              <a16:creationId xmlns:a16="http://schemas.microsoft.com/office/drawing/2014/main" id="{00000000-0008-0000-0600-0000CA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23" name="image2.jpg" descr="ALMASHRI_0">
          <a:extLst>
            <a:ext uri="{FF2B5EF4-FFF2-40B4-BE49-F238E27FC236}">
              <a16:creationId xmlns:a16="http://schemas.microsoft.com/office/drawing/2014/main" id="{00000000-0008-0000-0600-0000CB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24" name="image2.jpg" descr="ALMASHRI_0">
          <a:extLst>
            <a:ext uri="{FF2B5EF4-FFF2-40B4-BE49-F238E27FC236}">
              <a16:creationId xmlns:a16="http://schemas.microsoft.com/office/drawing/2014/main" id="{00000000-0008-0000-0600-0000CC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25" name="image2.jpg" descr="ALMASHRI_0">
          <a:extLst>
            <a:ext uri="{FF2B5EF4-FFF2-40B4-BE49-F238E27FC236}">
              <a16:creationId xmlns:a16="http://schemas.microsoft.com/office/drawing/2014/main" id="{00000000-0008-0000-0600-0000CD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26" name="image2.jpg" descr="ALMASHRI_0">
          <a:extLst>
            <a:ext uri="{FF2B5EF4-FFF2-40B4-BE49-F238E27FC236}">
              <a16:creationId xmlns:a16="http://schemas.microsoft.com/office/drawing/2014/main" id="{00000000-0008-0000-0600-0000CE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27" name="image2.jpg" descr="ALMASHRI_0">
          <a:extLst>
            <a:ext uri="{FF2B5EF4-FFF2-40B4-BE49-F238E27FC236}">
              <a16:creationId xmlns:a16="http://schemas.microsoft.com/office/drawing/2014/main" id="{00000000-0008-0000-0600-0000CF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28" name="image2.jpg" descr="ALMASHRI_0">
          <a:extLst>
            <a:ext uri="{FF2B5EF4-FFF2-40B4-BE49-F238E27FC236}">
              <a16:creationId xmlns:a16="http://schemas.microsoft.com/office/drawing/2014/main" id="{00000000-0008-0000-0600-0000D0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29" name="image2.jpg" descr="ALMASHRI_0">
          <a:extLst>
            <a:ext uri="{FF2B5EF4-FFF2-40B4-BE49-F238E27FC236}">
              <a16:creationId xmlns:a16="http://schemas.microsoft.com/office/drawing/2014/main" id="{00000000-0008-0000-0600-0000D1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0" name="image2.jpg" descr="ALMASHRI_0">
          <a:extLst>
            <a:ext uri="{FF2B5EF4-FFF2-40B4-BE49-F238E27FC236}">
              <a16:creationId xmlns:a16="http://schemas.microsoft.com/office/drawing/2014/main" id="{00000000-0008-0000-0600-0000D2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1" name="image2.jpg" descr="ALMASHRI_0">
          <a:extLst>
            <a:ext uri="{FF2B5EF4-FFF2-40B4-BE49-F238E27FC236}">
              <a16:creationId xmlns:a16="http://schemas.microsoft.com/office/drawing/2014/main" id="{00000000-0008-0000-0600-0000D3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2" name="image2.jpg" descr="ALMASHRI_0">
          <a:extLst>
            <a:ext uri="{FF2B5EF4-FFF2-40B4-BE49-F238E27FC236}">
              <a16:creationId xmlns:a16="http://schemas.microsoft.com/office/drawing/2014/main" id="{00000000-0008-0000-0600-0000D4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3" name="image2.jpg" descr="ALMASHRI_0">
          <a:extLst>
            <a:ext uri="{FF2B5EF4-FFF2-40B4-BE49-F238E27FC236}">
              <a16:creationId xmlns:a16="http://schemas.microsoft.com/office/drawing/2014/main" id="{00000000-0008-0000-0600-0000D5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4" name="image2.jpg" descr="ALMASHRI_0">
          <a:extLst>
            <a:ext uri="{FF2B5EF4-FFF2-40B4-BE49-F238E27FC236}">
              <a16:creationId xmlns:a16="http://schemas.microsoft.com/office/drawing/2014/main" id="{00000000-0008-0000-0600-0000D6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5" name="image2.jpg" descr="ALMASHRI_0">
          <a:extLst>
            <a:ext uri="{FF2B5EF4-FFF2-40B4-BE49-F238E27FC236}">
              <a16:creationId xmlns:a16="http://schemas.microsoft.com/office/drawing/2014/main" id="{00000000-0008-0000-0600-0000D7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6" name="image2.jpg" descr="ALMASHRI_0">
          <a:extLst>
            <a:ext uri="{FF2B5EF4-FFF2-40B4-BE49-F238E27FC236}">
              <a16:creationId xmlns:a16="http://schemas.microsoft.com/office/drawing/2014/main" id="{00000000-0008-0000-0600-0000D8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37" name="image2.jpg" descr="ALMASHRI_0">
          <a:extLst>
            <a:ext uri="{FF2B5EF4-FFF2-40B4-BE49-F238E27FC236}">
              <a16:creationId xmlns:a16="http://schemas.microsoft.com/office/drawing/2014/main" id="{00000000-0008-0000-0600-0000D914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81000"/>
    <xdr:pic>
      <xdr:nvPicPr>
        <xdr:cNvPr id="5338" name="image2.jpg" descr="ALMASHRI_0">
          <a:extLst>
            <a:ext uri="{FF2B5EF4-FFF2-40B4-BE49-F238E27FC236}">
              <a16:creationId xmlns:a16="http://schemas.microsoft.com/office/drawing/2014/main" id="{00000000-0008-0000-0600-0000DA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39" name="image2.jpg" descr="ALMASHRI_0">
          <a:extLst>
            <a:ext uri="{FF2B5EF4-FFF2-40B4-BE49-F238E27FC236}">
              <a16:creationId xmlns:a16="http://schemas.microsoft.com/office/drawing/2014/main" id="{00000000-0008-0000-0600-0000DB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0" name="image2.jpg" descr="ALMASHRI_0">
          <a:extLst>
            <a:ext uri="{FF2B5EF4-FFF2-40B4-BE49-F238E27FC236}">
              <a16:creationId xmlns:a16="http://schemas.microsoft.com/office/drawing/2014/main" id="{00000000-0008-0000-0600-0000DC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1" name="image2.jpg" descr="ALMASHRI_0">
          <a:extLst>
            <a:ext uri="{FF2B5EF4-FFF2-40B4-BE49-F238E27FC236}">
              <a16:creationId xmlns:a16="http://schemas.microsoft.com/office/drawing/2014/main" id="{00000000-0008-0000-0600-0000DD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2" name="image2.jpg" descr="ALMASHRI_0">
          <a:extLst>
            <a:ext uri="{FF2B5EF4-FFF2-40B4-BE49-F238E27FC236}">
              <a16:creationId xmlns:a16="http://schemas.microsoft.com/office/drawing/2014/main" id="{00000000-0008-0000-0600-0000DE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3" name="image2.jpg" descr="ALMASHRI_0">
          <a:extLst>
            <a:ext uri="{FF2B5EF4-FFF2-40B4-BE49-F238E27FC236}">
              <a16:creationId xmlns:a16="http://schemas.microsoft.com/office/drawing/2014/main" id="{00000000-0008-0000-0600-0000DF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4" name="image2.jpg" descr="ALMASHRI_0">
          <a:extLst>
            <a:ext uri="{FF2B5EF4-FFF2-40B4-BE49-F238E27FC236}">
              <a16:creationId xmlns:a16="http://schemas.microsoft.com/office/drawing/2014/main" id="{00000000-0008-0000-0600-0000E0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5" name="image2.jpg" descr="ALMASHRI_0">
          <a:extLst>
            <a:ext uri="{FF2B5EF4-FFF2-40B4-BE49-F238E27FC236}">
              <a16:creationId xmlns:a16="http://schemas.microsoft.com/office/drawing/2014/main" id="{00000000-0008-0000-0600-0000E1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6" name="image2.jpg" descr="ALMASHRI_0">
          <a:extLst>
            <a:ext uri="{FF2B5EF4-FFF2-40B4-BE49-F238E27FC236}">
              <a16:creationId xmlns:a16="http://schemas.microsoft.com/office/drawing/2014/main" id="{00000000-0008-0000-0600-0000E2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7" name="image2.jpg" descr="ALMASHRI_0">
          <a:extLst>
            <a:ext uri="{FF2B5EF4-FFF2-40B4-BE49-F238E27FC236}">
              <a16:creationId xmlns:a16="http://schemas.microsoft.com/office/drawing/2014/main" id="{00000000-0008-0000-0600-0000E3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8" name="image2.jpg" descr="ALMASHRI_0">
          <a:extLst>
            <a:ext uri="{FF2B5EF4-FFF2-40B4-BE49-F238E27FC236}">
              <a16:creationId xmlns:a16="http://schemas.microsoft.com/office/drawing/2014/main" id="{00000000-0008-0000-0600-0000E4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49" name="image2.jpg" descr="ALMASHRI_0">
          <a:extLst>
            <a:ext uri="{FF2B5EF4-FFF2-40B4-BE49-F238E27FC236}">
              <a16:creationId xmlns:a16="http://schemas.microsoft.com/office/drawing/2014/main" id="{00000000-0008-0000-0600-0000E5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50" name="image2.jpg" descr="ALMASHRI_0">
          <a:extLst>
            <a:ext uri="{FF2B5EF4-FFF2-40B4-BE49-F238E27FC236}">
              <a16:creationId xmlns:a16="http://schemas.microsoft.com/office/drawing/2014/main" id="{00000000-0008-0000-0600-0000E6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51" name="image2.jpg" descr="ALMASHRI_0">
          <a:extLst>
            <a:ext uri="{FF2B5EF4-FFF2-40B4-BE49-F238E27FC236}">
              <a16:creationId xmlns:a16="http://schemas.microsoft.com/office/drawing/2014/main" id="{00000000-0008-0000-0600-0000E7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52" name="image2.jpg" descr="ALMASHRI_0">
          <a:extLst>
            <a:ext uri="{FF2B5EF4-FFF2-40B4-BE49-F238E27FC236}">
              <a16:creationId xmlns:a16="http://schemas.microsoft.com/office/drawing/2014/main" id="{00000000-0008-0000-0600-0000E8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353" name="image2.jpg" descr="ALMASHRI_0">
          <a:extLst>
            <a:ext uri="{FF2B5EF4-FFF2-40B4-BE49-F238E27FC236}">
              <a16:creationId xmlns:a16="http://schemas.microsoft.com/office/drawing/2014/main" id="{00000000-0008-0000-0600-0000E914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419100"/>
    <xdr:pic>
      <xdr:nvPicPr>
        <xdr:cNvPr id="5354" name="image2.jpg" descr="ALMASHRI_0">
          <a:extLst>
            <a:ext uri="{FF2B5EF4-FFF2-40B4-BE49-F238E27FC236}">
              <a16:creationId xmlns:a16="http://schemas.microsoft.com/office/drawing/2014/main" id="{00000000-0008-0000-0600-0000EA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55" name="image2.jpg" descr="ALMASHRI_0">
          <a:extLst>
            <a:ext uri="{FF2B5EF4-FFF2-40B4-BE49-F238E27FC236}">
              <a16:creationId xmlns:a16="http://schemas.microsoft.com/office/drawing/2014/main" id="{00000000-0008-0000-0600-0000EB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56" name="image2.jpg" descr="ALMASHRI_0">
          <a:extLst>
            <a:ext uri="{FF2B5EF4-FFF2-40B4-BE49-F238E27FC236}">
              <a16:creationId xmlns:a16="http://schemas.microsoft.com/office/drawing/2014/main" id="{00000000-0008-0000-0600-0000EC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57" name="image2.jpg" descr="ALMASHRI_0">
          <a:extLst>
            <a:ext uri="{FF2B5EF4-FFF2-40B4-BE49-F238E27FC236}">
              <a16:creationId xmlns:a16="http://schemas.microsoft.com/office/drawing/2014/main" id="{00000000-0008-0000-0600-0000ED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58" name="image2.jpg" descr="ALMASHRI_0">
          <a:extLst>
            <a:ext uri="{FF2B5EF4-FFF2-40B4-BE49-F238E27FC236}">
              <a16:creationId xmlns:a16="http://schemas.microsoft.com/office/drawing/2014/main" id="{00000000-0008-0000-0600-0000EE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59" name="image2.jpg" descr="ALMASHRI_0">
          <a:extLst>
            <a:ext uri="{FF2B5EF4-FFF2-40B4-BE49-F238E27FC236}">
              <a16:creationId xmlns:a16="http://schemas.microsoft.com/office/drawing/2014/main" id="{00000000-0008-0000-0600-0000EF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0" name="image2.jpg" descr="ALMASHRI_0">
          <a:extLst>
            <a:ext uri="{FF2B5EF4-FFF2-40B4-BE49-F238E27FC236}">
              <a16:creationId xmlns:a16="http://schemas.microsoft.com/office/drawing/2014/main" id="{00000000-0008-0000-0600-0000F0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1" name="image2.jpg" descr="ALMASHRI_0">
          <a:extLst>
            <a:ext uri="{FF2B5EF4-FFF2-40B4-BE49-F238E27FC236}">
              <a16:creationId xmlns:a16="http://schemas.microsoft.com/office/drawing/2014/main" id="{00000000-0008-0000-0600-0000F1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2" name="image2.jpg" descr="ALMASHRI_0">
          <a:extLst>
            <a:ext uri="{FF2B5EF4-FFF2-40B4-BE49-F238E27FC236}">
              <a16:creationId xmlns:a16="http://schemas.microsoft.com/office/drawing/2014/main" id="{00000000-0008-0000-0600-0000F2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3" name="image2.jpg" descr="ALMASHRI_0">
          <a:extLst>
            <a:ext uri="{FF2B5EF4-FFF2-40B4-BE49-F238E27FC236}">
              <a16:creationId xmlns:a16="http://schemas.microsoft.com/office/drawing/2014/main" id="{00000000-0008-0000-0600-0000F3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4" name="image2.jpg" descr="ALMASHRI_0">
          <a:extLst>
            <a:ext uri="{FF2B5EF4-FFF2-40B4-BE49-F238E27FC236}">
              <a16:creationId xmlns:a16="http://schemas.microsoft.com/office/drawing/2014/main" id="{00000000-0008-0000-0600-0000F4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5" name="image2.jpg" descr="ALMASHRI_0">
          <a:extLst>
            <a:ext uri="{FF2B5EF4-FFF2-40B4-BE49-F238E27FC236}">
              <a16:creationId xmlns:a16="http://schemas.microsoft.com/office/drawing/2014/main" id="{00000000-0008-0000-0600-0000F5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6" name="image2.jpg" descr="ALMASHRI_0">
          <a:extLst>
            <a:ext uri="{FF2B5EF4-FFF2-40B4-BE49-F238E27FC236}">
              <a16:creationId xmlns:a16="http://schemas.microsoft.com/office/drawing/2014/main" id="{00000000-0008-0000-0600-0000F6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7" name="image2.jpg" descr="ALMASHRI_0">
          <a:extLst>
            <a:ext uri="{FF2B5EF4-FFF2-40B4-BE49-F238E27FC236}">
              <a16:creationId xmlns:a16="http://schemas.microsoft.com/office/drawing/2014/main" id="{00000000-0008-0000-0600-0000F7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8" name="image2.jpg" descr="ALMASHRI_0">
          <a:extLst>
            <a:ext uri="{FF2B5EF4-FFF2-40B4-BE49-F238E27FC236}">
              <a16:creationId xmlns:a16="http://schemas.microsoft.com/office/drawing/2014/main" id="{00000000-0008-0000-0600-0000F8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19100"/>
    <xdr:pic>
      <xdr:nvPicPr>
        <xdr:cNvPr id="5369" name="image2.jpg" descr="ALMASHRI_0">
          <a:extLst>
            <a:ext uri="{FF2B5EF4-FFF2-40B4-BE49-F238E27FC236}">
              <a16:creationId xmlns:a16="http://schemas.microsoft.com/office/drawing/2014/main" id="{00000000-0008-0000-0600-0000F9140000}"/>
            </a:ext>
          </a:extLst>
        </xdr:cNvPr>
        <xdr:cNvPicPr preferRelativeResize="0"/>
      </xdr:nvPicPr>
      <xdr:blipFill>
        <a:blip xmlns:r="http://schemas.openxmlformats.org/officeDocument/2006/relationships" r:embed="rId3" cstate="print"/>
        <a:stretch>
          <a:fillRect/>
        </a:stretch>
      </xdr:blipFill>
      <xdr:spPr>
        <a:xfrm>
          <a:off x="1762125" y="66532125"/>
          <a:ext cx="0" cy="419100"/>
        </a:xfrm>
        <a:prstGeom prst="rect">
          <a:avLst/>
        </a:prstGeom>
        <a:noFill/>
      </xdr:spPr>
    </xdr:pic>
    <xdr:clientData fLocksWithSheet="0"/>
  </xdr:oneCellAnchor>
  <xdr:oneCellAnchor>
    <xdr:from>
      <xdr:col>1</xdr:col>
      <xdr:colOff>1295400</xdr:colOff>
      <xdr:row>203</xdr:row>
      <xdr:rowOff>0</xdr:rowOff>
    </xdr:from>
    <xdr:ext cx="0" cy="409575"/>
    <xdr:pic>
      <xdr:nvPicPr>
        <xdr:cNvPr id="5370" name="image2.jpg" descr="ALMASHRI_0">
          <a:extLst>
            <a:ext uri="{FF2B5EF4-FFF2-40B4-BE49-F238E27FC236}">
              <a16:creationId xmlns:a16="http://schemas.microsoft.com/office/drawing/2014/main" id="{00000000-0008-0000-0600-0000FA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1" name="image2.jpg" descr="ALMASHRI_0">
          <a:extLst>
            <a:ext uri="{FF2B5EF4-FFF2-40B4-BE49-F238E27FC236}">
              <a16:creationId xmlns:a16="http://schemas.microsoft.com/office/drawing/2014/main" id="{00000000-0008-0000-0600-0000FB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2" name="image2.jpg" descr="ALMASHRI_0">
          <a:extLst>
            <a:ext uri="{FF2B5EF4-FFF2-40B4-BE49-F238E27FC236}">
              <a16:creationId xmlns:a16="http://schemas.microsoft.com/office/drawing/2014/main" id="{00000000-0008-0000-0600-0000FC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3" name="image2.jpg" descr="ALMASHRI_0">
          <a:extLst>
            <a:ext uri="{FF2B5EF4-FFF2-40B4-BE49-F238E27FC236}">
              <a16:creationId xmlns:a16="http://schemas.microsoft.com/office/drawing/2014/main" id="{00000000-0008-0000-0600-0000FD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4" name="image2.jpg" descr="ALMASHRI_0">
          <a:extLst>
            <a:ext uri="{FF2B5EF4-FFF2-40B4-BE49-F238E27FC236}">
              <a16:creationId xmlns:a16="http://schemas.microsoft.com/office/drawing/2014/main" id="{00000000-0008-0000-0600-0000FE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5" name="image2.jpg" descr="ALMASHRI_0">
          <a:extLst>
            <a:ext uri="{FF2B5EF4-FFF2-40B4-BE49-F238E27FC236}">
              <a16:creationId xmlns:a16="http://schemas.microsoft.com/office/drawing/2014/main" id="{00000000-0008-0000-0600-0000FF14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6" name="image2.jpg" descr="ALMASHRI_0">
          <a:extLst>
            <a:ext uri="{FF2B5EF4-FFF2-40B4-BE49-F238E27FC236}">
              <a16:creationId xmlns:a16="http://schemas.microsoft.com/office/drawing/2014/main" id="{00000000-0008-0000-0600-000000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7" name="image2.jpg" descr="ALMASHRI_0">
          <a:extLst>
            <a:ext uri="{FF2B5EF4-FFF2-40B4-BE49-F238E27FC236}">
              <a16:creationId xmlns:a16="http://schemas.microsoft.com/office/drawing/2014/main" id="{00000000-0008-0000-0600-000001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8" name="image2.jpg" descr="ALMASHRI_0">
          <a:extLst>
            <a:ext uri="{FF2B5EF4-FFF2-40B4-BE49-F238E27FC236}">
              <a16:creationId xmlns:a16="http://schemas.microsoft.com/office/drawing/2014/main" id="{00000000-0008-0000-0600-000002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79" name="image2.jpg" descr="ALMASHRI_0">
          <a:extLst>
            <a:ext uri="{FF2B5EF4-FFF2-40B4-BE49-F238E27FC236}">
              <a16:creationId xmlns:a16="http://schemas.microsoft.com/office/drawing/2014/main" id="{00000000-0008-0000-0600-000003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80" name="image2.jpg" descr="ALMASHRI_0">
          <a:extLst>
            <a:ext uri="{FF2B5EF4-FFF2-40B4-BE49-F238E27FC236}">
              <a16:creationId xmlns:a16="http://schemas.microsoft.com/office/drawing/2014/main" id="{00000000-0008-0000-0600-000004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81" name="image2.jpg" descr="ALMASHRI_0">
          <a:extLst>
            <a:ext uri="{FF2B5EF4-FFF2-40B4-BE49-F238E27FC236}">
              <a16:creationId xmlns:a16="http://schemas.microsoft.com/office/drawing/2014/main" id="{00000000-0008-0000-0600-000005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82" name="image2.jpg" descr="ALMASHRI_0">
          <a:extLst>
            <a:ext uri="{FF2B5EF4-FFF2-40B4-BE49-F238E27FC236}">
              <a16:creationId xmlns:a16="http://schemas.microsoft.com/office/drawing/2014/main" id="{00000000-0008-0000-0600-000006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83" name="image2.jpg" descr="ALMASHRI_0">
          <a:extLst>
            <a:ext uri="{FF2B5EF4-FFF2-40B4-BE49-F238E27FC236}">
              <a16:creationId xmlns:a16="http://schemas.microsoft.com/office/drawing/2014/main" id="{00000000-0008-0000-0600-000007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84" name="image2.jpg" descr="ALMASHRI_0">
          <a:extLst>
            <a:ext uri="{FF2B5EF4-FFF2-40B4-BE49-F238E27FC236}">
              <a16:creationId xmlns:a16="http://schemas.microsoft.com/office/drawing/2014/main" id="{00000000-0008-0000-0600-000008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409575"/>
    <xdr:pic>
      <xdr:nvPicPr>
        <xdr:cNvPr id="5385" name="image2.jpg" descr="ALMASHRI_0">
          <a:extLst>
            <a:ext uri="{FF2B5EF4-FFF2-40B4-BE49-F238E27FC236}">
              <a16:creationId xmlns:a16="http://schemas.microsoft.com/office/drawing/2014/main" id="{00000000-0008-0000-0600-000009150000}"/>
            </a:ext>
          </a:extLst>
        </xdr:cNvPr>
        <xdr:cNvPicPr preferRelativeResize="0"/>
      </xdr:nvPicPr>
      <xdr:blipFill>
        <a:blip xmlns:r="http://schemas.openxmlformats.org/officeDocument/2006/relationships" r:embed="rId3" cstate="print"/>
        <a:stretch>
          <a:fillRect/>
        </a:stretch>
      </xdr:blipFill>
      <xdr:spPr>
        <a:xfrm>
          <a:off x="1762125" y="66532125"/>
          <a:ext cx="0" cy="409575"/>
        </a:xfrm>
        <a:prstGeom prst="rect">
          <a:avLst/>
        </a:prstGeom>
        <a:noFill/>
      </xdr:spPr>
    </xdr:pic>
    <xdr:clientData fLocksWithSheet="0"/>
  </xdr:oneCellAnchor>
  <xdr:oneCellAnchor>
    <xdr:from>
      <xdr:col>1</xdr:col>
      <xdr:colOff>1295400</xdr:colOff>
      <xdr:row>203</xdr:row>
      <xdr:rowOff>0</xdr:rowOff>
    </xdr:from>
    <xdr:ext cx="0" cy="390525"/>
    <xdr:pic>
      <xdr:nvPicPr>
        <xdr:cNvPr id="5386" name="image2.jpg" descr="ALMASHRI_0">
          <a:extLst>
            <a:ext uri="{FF2B5EF4-FFF2-40B4-BE49-F238E27FC236}">
              <a16:creationId xmlns:a16="http://schemas.microsoft.com/office/drawing/2014/main" id="{00000000-0008-0000-0600-00000A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87" name="image2.jpg" descr="ALMASHRI_0">
          <a:extLst>
            <a:ext uri="{FF2B5EF4-FFF2-40B4-BE49-F238E27FC236}">
              <a16:creationId xmlns:a16="http://schemas.microsoft.com/office/drawing/2014/main" id="{00000000-0008-0000-0600-00000B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88" name="image2.jpg" descr="ALMASHRI_0">
          <a:extLst>
            <a:ext uri="{FF2B5EF4-FFF2-40B4-BE49-F238E27FC236}">
              <a16:creationId xmlns:a16="http://schemas.microsoft.com/office/drawing/2014/main" id="{00000000-0008-0000-0600-00000C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89" name="image2.jpg" descr="ALMASHRI_0">
          <a:extLst>
            <a:ext uri="{FF2B5EF4-FFF2-40B4-BE49-F238E27FC236}">
              <a16:creationId xmlns:a16="http://schemas.microsoft.com/office/drawing/2014/main" id="{00000000-0008-0000-0600-00000D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0" name="image2.jpg" descr="ALMASHRI_0">
          <a:extLst>
            <a:ext uri="{FF2B5EF4-FFF2-40B4-BE49-F238E27FC236}">
              <a16:creationId xmlns:a16="http://schemas.microsoft.com/office/drawing/2014/main" id="{00000000-0008-0000-0600-00000E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1" name="image2.jpg" descr="ALMASHRI_0">
          <a:extLst>
            <a:ext uri="{FF2B5EF4-FFF2-40B4-BE49-F238E27FC236}">
              <a16:creationId xmlns:a16="http://schemas.microsoft.com/office/drawing/2014/main" id="{00000000-0008-0000-0600-00000F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2" name="image2.jpg" descr="ALMASHRI_0">
          <a:extLst>
            <a:ext uri="{FF2B5EF4-FFF2-40B4-BE49-F238E27FC236}">
              <a16:creationId xmlns:a16="http://schemas.microsoft.com/office/drawing/2014/main" id="{00000000-0008-0000-0600-000010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3" name="image2.jpg" descr="ALMASHRI_0">
          <a:extLst>
            <a:ext uri="{FF2B5EF4-FFF2-40B4-BE49-F238E27FC236}">
              <a16:creationId xmlns:a16="http://schemas.microsoft.com/office/drawing/2014/main" id="{00000000-0008-0000-0600-000011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4" name="image2.jpg" descr="ALMASHRI_0">
          <a:extLst>
            <a:ext uri="{FF2B5EF4-FFF2-40B4-BE49-F238E27FC236}">
              <a16:creationId xmlns:a16="http://schemas.microsoft.com/office/drawing/2014/main" id="{00000000-0008-0000-0600-000012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5" name="image2.jpg" descr="ALMASHRI_0">
          <a:extLst>
            <a:ext uri="{FF2B5EF4-FFF2-40B4-BE49-F238E27FC236}">
              <a16:creationId xmlns:a16="http://schemas.microsoft.com/office/drawing/2014/main" id="{00000000-0008-0000-0600-000013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6" name="image2.jpg" descr="ALMASHRI_0">
          <a:extLst>
            <a:ext uri="{FF2B5EF4-FFF2-40B4-BE49-F238E27FC236}">
              <a16:creationId xmlns:a16="http://schemas.microsoft.com/office/drawing/2014/main" id="{00000000-0008-0000-0600-000014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7" name="image2.jpg" descr="ALMASHRI_0">
          <a:extLst>
            <a:ext uri="{FF2B5EF4-FFF2-40B4-BE49-F238E27FC236}">
              <a16:creationId xmlns:a16="http://schemas.microsoft.com/office/drawing/2014/main" id="{00000000-0008-0000-0600-000015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8" name="image2.jpg" descr="ALMASHRI_0">
          <a:extLst>
            <a:ext uri="{FF2B5EF4-FFF2-40B4-BE49-F238E27FC236}">
              <a16:creationId xmlns:a16="http://schemas.microsoft.com/office/drawing/2014/main" id="{00000000-0008-0000-0600-000016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399" name="image2.jpg" descr="ALMASHRI_0">
          <a:extLst>
            <a:ext uri="{FF2B5EF4-FFF2-40B4-BE49-F238E27FC236}">
              <a16:creationId xmlns:a16="http://schemas.microsoft.com/office/drawing/2014/main" id="{00000000-0008-0000-0600-000017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400" name="image2.jpg" descr="ALMASHRI_0">
          <a:extLst>
            <a:ext uri="{FF2B5EF4-FFF2-40B4-BE49-F238E27FC236}">
              <a16:creationId xmlns:a16="http://schemas.microsoft.com/office/drawing/2014/main" id="{00000000-0008-0000-0600-000018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90525"/>
    <xdr:pic>
      <xdr:nvPicPr>
        <xdr:cNvPr id="5401" name="image2.jpg" descr="ALMASHRI_0">
          <a:extLst>
            <a:ext uri="{FF2B5EF4-FFF2-40B4-BE49-F238E27FC236}">
              <a16:creationId xmlns:a16="http://schemas.microsoft.com/office/drawing/2014/main" id="{00000000-0008-0000-0600-000019150000}"/>
            </a:ext>
          </a:extLst>
        </xdr:cNvPr>
        <xdr:cNvPicPr preferRelativeResize="0"/>
      </xdr:nvPicPr>
      <xdr:blipFill>
        <a:blip xmlns:r="http://schemas.openxmlformats.org/officeDocument/2006/relationships" r:embed="rId3" cstate="print"/>
        <a:stretch>
          <a:fillRect/>
        </a:stretch>
      </xdr:blipFill>
      <xdr:spPr>
        <a:xfrm>
          <a:off x="1762125" y="66532125"/>
          <a:ext cx="0" cy="390525"/>
        </a:xfrm>
        <a:prstGeom prst="rect">
          <a:avLst/>
        </a:prstGeom>
        <a:noFill/>
      </xdr:spPr>
    </xdr:pic>
    <xdr:clientData fLocksWithSheet="0"/>
  </xdr:oneCellAnchor>
  <xdr:oneCellAnchor>
    <xdr:from>
      <xdr:col>1</xdr:col>
      <xdr:colOff>1295400</xdr:colOff>
      <xdr:row>203</xdr:row>
      <xdr:rowOff>0</xdr:rowOff>
    </xdr:from>
    <xdr:ext cx="0" cy="381000"/>
    <xdr:pic>
      <xdr:nvPicPr>
        <xdr:cNvPr id="5402" name="image2.jpg" descr="ALMASHRI_0">
          <a:extLst>
            <a:ext uri="{FF2B5EF4-FFF2-40B4-BE49-F238E27FC236}">
              <a16:creationId xmlns:a16="http://schemas.microsoft.com/office/drawing/2014/main" id="{00000000-0008-0000-0600-00001A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03" name="image2.jpg" descr="ALMASHRI_0">
          <a:extLst>
            <a:ext uri="{FF2B5EF4-FFF2-40B4-BE49-F238E27FC236}">
              <a16:creationId xmlns:a16="http://schemas.microsoft.com/office/drawing/2014/main" id="{00000000-0008-0000-0600-00001B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04" name="image2.jpg" descr="ALMASHRI_0">
          <a:extLst>
            <a:ext uri="{FF2B5EF4-FFF2-40B4-BE49-F238E27FC236}">
              <a16:creationId xmlns:a16="http://schemas.microsoft.com/office/drawing/2014/main" id="{00000000-0008-0000-0600-00001C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05" name="image2.jpg" descr="ALMASHRI_0">
          <a:extLst>
            <a:ext uri="{FF2B5EF4-FFF2-40B4-BE49-F238E27FC236}">
              <a16:creationId xmlns:a16="http://schemas.microsoft.com/office/drawing/2014/main" id="{00000000-0008-0000-0600-00001D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06" name="image2.jpg" descr="ALMASHRI_0">
          <a:extLst>
            <a:ext uri="{FF2B5EF4-FFF2-40B4-BE49-F238E27FC236}">
              <a16:creationId xmlns:a16="http://schemas.microsoft.com/office/drawing/2014/main" id="{00000000-0008-0000-0600-00001E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07" name="image2.jpg" descr="ALMASHRI_0">
          <a:extLst>
            <a:ext uri="{FF2B5EF4-FFF2-40B4-BE49-F238E27FC236}">
              <a16:creationId xmlns:a16="http://schemas.microsoft.com/office/drawing/2014/main" id="{00000000-0008-0000-0600-00001F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08" name="image2.jpg" descr="ALMASHRI_0">
          <a:extLst>
            <a:ext uri="{FF2B5EF4-FFF2-40B4-BE49-F238E27FC236}">
              <a16:creationId xmlns:a16="http://schemas.microsoft.com/office/drawing/2014/main" id="{00000000-0008-0000-0600-000020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09" name="image2.jpg" descr="ALMASHRI_0">
          <a:extLst>
            <a:ext uri="{FF2B5EF4-FFF2-40B4-BE49-F238E27FC236}">
              <a16:creationId xmlns:a16="http://schemas.microsoft.com/office/drawing/2014/main" id="{00000000-0008-0000-0600-000021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0" name="image2.jpg" descr="ALMASHRI_0">
          <a:extLst>
            <a:ext uri="{FF2B5EF4-FFF2-40B4-BE49-F238E27FC236}">
              <a16:creationId xmlns:a16="http://schemas.microsoft.com/office/drawing/2014/main" id="{00000000-0008-0000-0600-000022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1" name="image2.jpg" descr="ALMASHRI_0">
          <a:extLst>
            <a:ext uri="{FF2B5EF4-FFF2-40B4-BE49-F238E27FC236}">
              <a16:creationId xmlns:a16="http://schemas.microsoft.com/office/drawing/2014/main" id="{00000000-0008-0000-0600-000023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2" name="image2.jpg" descr="ALMASHRI_0">
          <a:extLst>
            <a:ext uri="{FF2B5EF4-FFF2-40B4-BE49-F238E27FC236}">
              <a16:creationId xmlns:a16="http://schemas.microsoft.com/office/drawing/2014/main" id="{00000000-0008-0000-0600-000024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3" name="image2.jpg" descr="ALMASHRI_0">
          <a:extLst>
            <a:ext uri="{FF2B5EF4-FFF2-40B4-BE49-F238E27FC236}">
              <a16:creationId xmlns:a16="http://schemas.microsoft.com/office/drawing/2014/main" id="{00000000-0008-0000-0600-000025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4" name="image2.jpg" descr="ALMASHRI_0">
          <a:extLst>
            <a:ext uri="{FF2B5EF4-FFF2-40B4-BE49-F238E27FC236}">
              <a16:creationId xmlns:a16="http://schemas.microsoft.com/office/drawing/2014/main" id="{00000000-0008-0000-0600-000026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5" name="image2.jpg" descr="ALMASHRI_0">
          <a:extLst>
            <a:ext uri="{FF2B5EF4-FFF2-40B4-BE49-F238E27FC236}">
              <a16:creationId xmlns:a16="http://schemas.microsoft.com/office/drawing/2014/main" id="{00000000-0008-0000-0600-000027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6" name="image2.jpg" descr="ALMASHRI_0">
          <a:extLst>
            <a:ext uri="{FF2B5EF4-FFF2-40B4-BE49-F238E27FC236}">
              <a16:creationId xmlns:a16="http://schemas.microsoft.com/office/drawing/2014/main" id="{00000000-0008-0000-0600-000028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203</xdr:row>
      <xdr:rowOff>0</xdr:rowOff>
    </xdr:from>
    <xdr:ext cx="0" cy="381000"/>
    <xdr:pic>
      <xdr:nvPicPr>
        <xdr:cNvPr id="5417" name="image2.jpg" descr="ALMASHRI_0">
          <a:extLst>
            <a:ext uri="{FF2B5EF4-FFF2-40B4-BE49-F238E27FC236}">
              <a16:creationId xmlns:a16="http://schemas.microsoft.com/office/drawing/2014/main" id="{00000000-0008-0000-0600-000029150000}"/>
            </a:ext>
          </a:extLst>
        </xdr:cNvPr>
        <xdr:cNvPicPr preferRelativeResize="0"/>
      </xdr:nvPicPr>
      <xdr:blipFill>
        <a:blip xmlns:r="http://schemas.openxmlformats.org/officeDocument/2006/relationships" r:embed="rId3" cstate="print"/>
        <a:stretch>
          <a:fillRect/>
        </a:stretch>
      </xdr:blipFill>
      <xdr:spPr>
        <a:xfrm>
          <a:off x="1762125" y="66532125"/>
          <a:ext cx="0" cy="381000"/>
        </a:xfrm>
        <a:prstGeom prst="rect">
          <a:avLst/>
        </a:prstGeom>
        <a:noFill/>
      </xdr:spPr>
    </xdr:pic>
    <xdr:clientData fLocksWithSheet="0"/>
  </xdr:oneCellAnchor>
  <xdr:oneCellAnchor>
    <xdr:from>
      <xdr:col>1</xdr:col>
      <xdr:colOff>1295400</xdr:colOff>
      <xdr:row>254</xdr:row>
      <xdr:rowOff>0</xdr:rowOff>
    </xdr:from>
    <xdr:ext cx="0" cy="394335"/>
    <xdr:pic>
      <xdr:nvPicPr>
        <xdr:cNvPr id="5418" name="Picture 1" descr="ALMASHRI_0">
          <a:extLst>
            <a:ext uri="{FF2B5EF4-FFF2-40B4-BE49-F238E27FC236}">
              <a16:creationId xmlns:a16="http://schemas.microsoft.com/office/drawing/2014/main" id="{00000000-0008-0000-0600-00002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19" name="Picture 1" descr="ALMASHRI_0">
          <a:extLst>
            <a:ext uri="{FF2B5EF4-FFF2-40B4-BE49-F238E27FC236}">
              <a16:creationId xmlns:a16="http://schemas.microsoft.com/office/drawing/2014/main" id="{00000000-0008-0000-0600-00002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0" name="Picture 1" descr="ALMASHRI_0">
          <a:extLst>
            <a:ext uri="{FF2B5EF4-FFF2-40B4-BE49-F238E27FC236}">
              <a16:creationId xmlns:a16="http://schemas.microsoft.com/office/drawing/2014/main" id="{00000000-0008-0000-0600-00002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1" name="Picture 1" descr="ALMASHRI_0">
          <a:extLst>
            <a:ext uri="{FF2B5EF4-FFF2-40B4-BE49-F238E27FC236}">
              <a16:creationId xmlns:a16="http://schemas.microsoft.com/office/drawing/2014/main" id="{00000000-0008-0000-0600-00002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2" name="Picture 1" descr="ALMASHRI_0">
          <a:extLst>
            <a:ext uri="{FF2B5EF4-FFF2-40B4-BE49-F238E27FC236}">
              <a16:creationId xmlns:a16="http://schemas.microsoft.com/office/drawing/2014/main" id="{00000000-0008-0000-0600-00002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3" name="Picture 1" descr="ALMASHRI_0">
          <a:extLst>
            <a:ext uri="{FF2B5EF4-FFF2-40B4-BE49-F238E27FC236}">
              <a16:creationId xmlns:a16="http://schemas.microsoft.com/office/drawing/2014/main" id="{00000000-0008-0000-0600-00002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4" name="Picture 1" descr="ALMASHRI_0">
          <a:extLst>
            <a:ext uri="{FF2B5EF4-FFF2-40B4-BE49-F238E27FC236}">
              <a16:creationId xmlns:a16="http://schemas.microsoft.com/office/drawing/2014/main" id="{00000000-0008-0000-0600-00003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5" name="Picture 1" descr="ALMASHRI_0">
          <a:extLst>
            <a:ext uri="{FF2B5EF4-FFF2-40B4-BE49-F238E27FC236}">
              <a16:creationId xmlns:a16="http://schemas.microsoft.com/office/drawing/2014/main" id="{00000000-0008-0000-0600-00003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6" name="Picture 1" descr="ALMASHRI_0">
          <a:extLst>
            <a:ext uri="{FF2B5EF4-FFF2-40B4-BE49-F238E27FC236}">
              <a16:creationId xmlns:a16="http://schemas.microsoft.com/office/drawing/2014/main" id="{00000000-0008-0000-0600-00003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7" name="Picture 1" descr="ALMASHRI_0">
          <a:extLst>
            <a:ext uri="{FF2B5EF4-FFF2-40B4-BE49-F238E27FC236}">
              <a16:creationId xmlns:a16="http://schemas.microsoft.com/office/drawing/2014/main" id="{00000000-0008-0000-0600-00003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8" name="Picture 1" descr="ALMASHRI_0">
          <a:extLst>
            <a:ext uri="{FF2B5EF4-FFF2-40B4-BE49-F238E27FC236}">
              <a16:creationId xmlns:a16="http://schemas.microsoft.com/office/drawing/2014/main" id="{00000000-0008-0000-0600-00003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29" name="Picture 1" descr="ALMASHRI_0">
          <a:extLst>
            <a:ext uri="{FF2B5EF4-FFF2-40B4-BE49-F238E27FC236}">
              <a16:creationId xmlns:a16="http://schemas.microsoft.com/office/drawing/2014/main" id="{00000000-0008-0000-0600-00003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30" name="Picture 1" descr="ALMASHRI_0">
          <a:extLst>
            <a:ext uri="{FF2B5EF4-FFF2-40B4-BE49-F238E27FC236}">
              <a16:creationId xmlns:a16="http://schemas.microsoft.com/office/drawing/2014/main" id="{00000000-0008-0000-0600-00003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31" name="Picture 1" descr="ALMASHRI_0">
          <a:extLst>
            <a:ext uri="{FF2B5EF4-FFF2-40B4-BE49-F238E27FC236}">
              <a16:creationId xmlns:a16="http://schemas.microsoft.com/office/drawing/2014/main" id="{00000000-0008-0000-0600-00003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32" name="Picture 1" descr="ALMASHRI_0">
          <a:extLst>
            <a:ext uri="{FF2B5EF4-FFF2-40B4-BE49-F238E27FC236}">
              <a16:creationId xmlns:a16="http://schemas.microsoft.com/office/drawing/2014/main" id="{00000000-0008-0000-0600-00003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33" name="Picture 1" descr="ALMASHRI_0">
          <a:extLst>
            <a:ext uri="{FF2B5EF4-FFF2-40B4-BE49-F238E27FC236}">
              <a16:creationId xmlns:a16="http://schemas.microsoft.com/office/drawing/2014/main" id="{00000000-0008-0000-0600-00003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34" name="Picture 1" descr="ALMASHRI_0">
          <a:extLst>
            <a:ext uri="{FF2B5EF4-FFF2-40B4-BE49-F238E27FC236}">
              <a16:creationId xmlns:a16="http://schemas.microsoft.com/office/drawing/2014/main" id="{00000000-0008-0000-0600-00003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35" name="Picture 1" descr="ALMASHRI_0">
          <a:extLst>
            <a:ext uri="{FF2B5EF4-FFF2-40B4-BE49-F238E27FC236}">
              <a16:creationId xmlns:a16="http://schemas.microsoft.com/office/drawing/2014/main" id="{00000000-0008-0000-0600-00003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36" name="Picture 1" descr="ALMASHRI_0">
          <a:extLst>
            <a:ext uri="{FF2B5EF4-FFF2-40B4-BE49-F238E27FC236}">
              <a16:creationId xmlns:a16="http://schemas.microsoft.com/office/drawing/2014/main" id="{00000000-0008-0000-0600-00003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37" name="Picture 1" descr="ALMASHRI_0">
          <a:extLst>
            <a:ext uri="{FF2B5EF4-FFF2-40B4-BE49-F238E27FC236}">
              <a16:creationId xmlns:a16="http://schemas.microsoft.com/office/drawing/2014/main" id="{00000000-0008-0000-0600-00003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38" name="Picture 1" descr="ALMASHRI_0">
          <a:extLst>
            <a:ext uri="{FF2B5EF4-FFF2-40B4-BE49-F238E27FC236}">
              <a16:creationId xmlns:a16="http://schemas.microsoft.com/office/drawing/2014/main" id="{00000000-0008-0000-0600-00003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39" name="Picture 1" descr="ALMASHRI_0">
          <a:extLst>
            <a:ext uri="{FF2B5EF4-FFF2-40B4-BE49-F238E27FC236}">
              <a16:creationId xmlns:a16="http://schemas.microsoft.com/office/drawing/2014/main" id="{00000000-0008-0000-0600-00003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0" name="Picture 1" descr="ALMASHRI_0">
          <a:extLst>
            <a:ext uri="{FF2B5EF4-FFF2-40B4-BE49-F238E27FC236}">
              <a16:creationId xmlns:a16="http://schemas.microsoft.com/office/drawing/2014/main" id="{00000000-0008-0000-0600-00004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1" name="Picture 1" descr="ALMASHRI_0">
          <a:extLst>
            <a:ext uri="{FF2B5EF4-FFF2-40B4-BE49-F238E27FC236}">
              <a16:creationId xmlns:a16="http://schemas.microsoft.com/office/drawing/2014/main" id="{00000000-0008-0000-0600-00004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2" name="Picture 1" descr="ALMASHRI_0">
          <a:extLst>
            <a:ext uri="{FF2B5EF4-FFF2-40B4-BE49-F238E27FC236}">
              <a16:creationId xmlns:a16="http://schemas.microsoft.com/office/drawing/2014/main" id="{00000000-0008-0000-0600-00004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3" name="Picture 1" descr="ALMASHRI_0">
          <a:extLst>
            <a:ext uri="{FF2B5EF4-FFF2-40B4-BE49-F238E27FC236}">
              <a16:creationId xmlns:a16="http://schemas.microsoft.com/office/drawing/2014/main" id="{00000000-0008-0000-0600-00004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4" name="Picture 1" descr="ALMASHRI_0">
          <a:extLst>
            <a:ext uri="{FF2B5EF4-FFF2-40B4-BE49-F238E27FC236}">
              <a16:creationId xmlns:a16="http://schemas.microsoft.com/office/drawing/2014/main" id="{00000000-0008-0000-0600-00004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5" name="Picture 1" descr="ALMASHRI_0">
          <a:extLst>
            <a:ext uri="{FF2B5EF4-FFF2-40B4-BE49-F238E27FC236}">
              <a16:creationId xmlns:a16="http://schemas.microsoft.com/office/drawing/2014/main" id="{00000000-0008-0000-0600-00004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6" name="Picture 1" descr="ALMASHRI_0">
          <a:extLst>
            <a:ext uri="{FF2B5EF4-FFF2-40B4-BE49-F238E27FC236}">
              <a16:creationId xmlns:a16="http://schemas.microsoft.com/office/drawing/2014/main" id="{00000000-0008-0000-0600-00004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7" name="Picture 1" descr="ALMASHRI_0">
          <a:extLst>
            <a:ext uri="{FF2B5EF4-FFF2-40B4-BE49-F238E27FC236}">
              <a16:creationId xmlns:a16="http://schemas.microsoft.com/office/drawing/2014/main" id="{00000000-0008-0000-0600-00004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8" name="Picture 1" descr="ALMASHRI_0">
          <a:extLst>
            <a:ext uri="{FF2B5EF4-FFF2-40B4-BE49-F238E27FC236}">
              <a16:creationId xmlns:a16="http://schemas.microsoft.com/office/drawing/2014/main" id="{00000000-0008-0000-0600-00004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49" name="Picture 1" descr="ALMASHRI_0">
          <a:extLst>
            <a:ext uri="{FF2B5EF4-FFF2-40B4-BE49-F238E27FC236}">
              <a16:creationId xmlns:a16="http://schemas.microsoft.com/office/drawing/2014/main" id="{00000000-0008-0000-0600-00004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0" name="Picture 1" descr="ALMASHRI_0">
          <a:extLst>
            <a:ext uri="{FF2B5EF4-FFF2-40B4-BE49-F238E27FC236}">
              <a16:creationId xmlns:a16="http://schemas.microsoft.com/office/drawing/2014/main" id="{00000000-0008-0000-0600-00004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1" name="Picture 1" descr="ALMASHRI_0">
          <a:extLst>
            <a:ext uri="{FF2B5EF4-FFF2-40B4-BE49-F238E27FC236}">
              <a16:creationId xmlns:a16="http://schemas.microsoft.com/office/drawing/2014/main" id="{00000000-0008-0000-0600-00004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2" name="Picture 1" descr="ALMASHRI_0">
          <a:extLst>
            <a:ext uri="{FF2B5EF4-FFF2-40B4-BE49-F238E27FC236}">
              <a16:creationId xmlns:a16="http://schemas.microsoft.com/office/drawing/2014/main" id="{00000000-0008-0000-0600-00004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3" name="Picture 1" descr="ALMASHRI_0">
          <a:extLst>
            <a:ext uri="{FF2B5EF4-FFF2-40B4-BE49-F238E27FC236}">
              <a16:creationId xmlns:a16="http://schemas.microsoft.com/office/drawing/2014/main" id="{00000000-0008-0000-0600-00004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4" name="Picture 1" descr="ALMASHRI_0">
          <a:extLst>
            <a:ext uri="{FF2B5EF4-FFF2-40B4-BE49-F238E27FC236}">
              <a16:creationId xmlns:a16="http://schemas.microsoft.com/office/drawing/2014/main" id="{00000000-0008-0000-0600-00004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5" name="Picture 1" descr="ALMASHRI_0">
          <a:extLst>
            <a:ext uri="{FF2B5EF4-FFF2-40B4-BE49-F238E27FC236}">
              <a16:creationId xmlns:a16="http://schemas.microsoft.com/office/drawing/2014/main" id="{00000000-0008-0000-0600-00004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6" name="Picture 1" descr="ALMASHRI_0">
          <a:extLst>
            <a:ext uri="{FF2B5EF4-FFF2-40B4-BE49-F238E27FC236}">
              <a16:creationId xmlns:a16="http://schemas.microsoft.com/office/drawing/2014/main" id="{00000000-0008-0000-0600-00005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7" name="Picture 1" descr="ALMASHRI_0">
          <a:extLst>
            <a:ext uri="{FF2B5EF4-FFF2-40B4-BE49-F238E27FC236}">
              <a16:creationId xmlns:a16="http://schemas.microsoft.com/office/drawing/2014/main" id="{00000000-0008-0000-0600-00005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8" name="Picture 1" descr="ALMASHRI_0">
          <a:extLst>
            <a:ext uri="{FF2B5EF4-FFF2-40B4-BE49-F238E27FC236}">
              <a16:creationId xmlns:a16="http://schemas.microsoft.com/office/drawing/2014/main" id="{00000000-0008-0000-0600-00005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59" name="Picture 1" descr="ALMASHRI_0">
          <a:extLst>
            <a:ext uri="{FF2B5EF4-FFF2-40B4-BE49-F238E27FC236}">
              <a16:creationId xmlns:a16="http://schemas.microsoft.com/office/drawing/2014/main" id="{00000000-0008-0000-0600-00005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60" name="Picture 1" descr="ALMASHRI_0">
          <a:extLst>
            <a:ext uri="{FF2B5EF4-FFF2-40B4-BE49-F238E27FC236}">
              <a16:creationId xmlns:a16="http://schemas.microsoft.com/office/drawing/2014/main" id="{00000000-0008-0000-0600-00005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61" name="Picture 1" descr="ALMASHRI_0">
          <a:extLst>
            <a:ext uri="{FF2B5EF4-FFF2-40B4-BE49-F238E27FC236}">
              <a16:creationId xmlns:a16="http://schemas.microsoft.com/office/drawing/2014/main" id="{00000000-0008-0000-0600-00005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62" name="Picture 1" descr="ALMASHRI_0">
          <a:extLst>
            <a:ext uri="{FF2B5EF4-FFF2-40B4-BE49-F238E27FC236}">
              <a16:creationId xmlns:a16="http://schemas.microsoft.com/office/drawing/2014/main" id="{00000000-0008-0000-0600-00005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63" name="Picture 1" descr="ALMASHRI_0">
          <a:extLst>
            <a:ext uri="{FF2B5EF4-FFF2-40B4-BE49-F238E27FC236}">
              <a16:creationId xmlns:a16="http://schemas.microsoft.com/office/drawing/2014/main" id="{00000000-0008-0000-0600-00005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64" name="Picture 1" descr="ALMASHRI_0">
          <a:extLst>
            <a:ext uri="{FF2B5EF4-FFF2-40B4-BE49-F238E27FC236}">
              <a16:creationId xmlns:a16="http://schemas.microsoft.com/office/drawing/2014/main" id="{00000000-0008-0000-0600-00005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465" name="Picture 1" descr="ALMASHRI_0">
          <a:extLst>
            <a:ext uri="{FF2B5EF4-FFF2-40B4-BE49-F238E27FC236}">
              <a16:creationId xmlns:a16="http://schemas.microsoft.com/office/drawing/2014/main" id="{00000000-0008-0000-0600-00005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66" name="Picture 1" descr="ALMASHRI_0">
          <a:extLst>
            <a:ext uri="{FF2B5EF4-FFF2-40B4-BE49-F238E27FC236}">
              <a16:creationId xmlns:a16="http://schemas.microsoft.com/office/drawing/2014/main" id="{00000000-0008-0000-0600-00005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67" name="Picture 1" descr="ALMASHRI_0">
          <a:extLst>
            <a:ext uri="{FF2B5EF4-FFF2-40B4-BE49-F238E27FC236}">
              <a16:creationId xmlns:a16="http://schemas.microsoft.com/office/drawing/2014/main" id="{00000000-0008-0000-0600-00005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68" name="Picture 1" descr="ALMASHRI_0">
          <a:extLst>
            <a:ext uri="{FF2B5EF4-FFF2-40B4-BE49-F238E27FC236}">
              <a16:creationId xmlns:a16="http://schemas.microsoft.com/office/drawing/2014/main" id="{00000000-0008-0000-0600-00005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69" name="Picture 1" descr="ALMASHRI_0">
          <a:extLst>
            <a:ext uri="{FF2B5EF4-FFF2-40B4-BE49-F238E27FC236}">
              <a16:creationId xmlns:a16="http://schemas.microsoft.com/office/drawing/2014/main" id="{00000000-0008-0000-0600-00005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0" name="Picture 1" descr="ALMASHRI_0">
          <a:extLst>
            <a:ext uri="{FF2B5EF4-FFF2-40B4-BE49-F238E27FC236}">
              <a16:creationId xmlns:a16="http://schemas.microsoft.com/office/drawing/2014/main" id="{00000000-0008-0000-0600-00005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1" name="Picture 1" descr="ALMASHRI_0">
          <a:extLst>
            <a:ext uri="{FF2B5EF4-FFF2-40B4-BE49-F238E27FC236}">
              <a16:creationId xmlns:a16="http://schemas.microsoft.com/office/drawing/2014/main" id="{00000000-0008-0000-0600-00005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2" name="Picture 1" descr="ALMASHRI_0">
          <a:extLst>
            <a:ext uri="{FF2B5EF4-FFF2-40B4-BE49-F238E27FC236}">
              <a16:creationId xmlns:a16="http://schemas.microsoft.com/office/drawing/2014/main" id="{00000000-0008-0000-0600-00006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3" name="Picture 1" descr="ALMASHRI_0">
          <a:extLst>
            <a:ext uri="{FF2B5EF4-FFF2-40B4-BE49-F238E27FC236}">
              <a16:creationId xmlns:a16="http://schemas.microsoft.com/office/drawing/2014/main" id="{00000000-0008-0000-0600-00006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4" name="Picture 1" descr="ALMASHRI_0">
          <a:extLst>
            <a:ext uri="{FF2B5EF4-FFF2-40B4-BE49-F238E27FC236}">
              <a16:creationId xmlns:a16="http://schemas.microsoft.com/office/drawing/2014/main" id="{00000000-0008-0000-0600-00006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5" name="Picture 1" descr="ALMASHRI_0">
          <a:extLst>
            <a:ext uri="{FF2B5EF4-FFF2-40B4-BE49-F238E27FC236}">
              <a16:creationId xmlns:a16="http://schemas.microsoft.com/office/drawing/2014/main" id="{00000000-0008-0000-0600-00006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6" name="Picture 1" descr="ALMASHRI_0">
          <a:extLst>
            <a:ext uri="{FF2B5EF4-FFF2-40B4-BE49-F238E27FC236}">
              <a16:creationId xmlns:a16="http://schemas.microsoft.com/office/drawing/2014/main" id="{00000000-0008-0000-0600-00006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7" name="Picture 1" descr="ALMASHRI_0">
          <a:extLst>
            <a:ext uri="{FF2B5EF4-FFF2-40B4-BE49-F238E27FC236}">
              <a16:creationId xmlns:a16="http://schemas.microsoft.com/office/drawing/2014/main" id="{00000000-0008-0000-0600-00006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8" name="Picture 1" descr="ALMASHRI_0">
          <a:extLst>
            <a:ext uri="{FF2B5EF4-FFF2-40B4-BE49-F238E27FC236}">
              <a16:creationId xmlns:a16="http://schemas.microsoft.com/office/drawing/2014/main" id="{00000000-0008-0000-0600-00006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79" name="Picture 1" descr="ALMASHRI_0">
          <a:extLst>
            <a:ext uri="{FF2B5EF4-FFF2-40B4-BE49-F238E27FC236}">
              <a16:creationId xmlns:a16="http://schemas.microsoft.com/office/drawing/2014/main" id="{00000000-0008-0000-0600-00006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80" name="Picture 1" descr="ALMASHRI_0">
          <a:extLst>
            <a:ext uri="{FF2B5EF4-FFF2-40B4-BE49-F238E27FC236}">
              <a16:creationId xmlns:a16="http://schemas.microsoft.com/office/drawing/2014/main" id="{00000000-0008-0000-0600-00006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481" name="Picture 1" descr="ALMASHRI_0">
          <a:extLst>
            <a:ext uri="{FF2B5EF4-FFF2-40B4-BE49-F238E27FC236}">
              <a16:creationId xmlns:a16="http://schemas.microsoft.com/office/drawing/2014/main" id="{00000000-0008-0000-0600-00006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2" name="Picture 1" descr="ALMASHRI_0">
          <a:extLst>
            <a:ext uri="{FF2B5EF4-FFF2-40B4-BE49-F238E27FC236}">
              <a16:creationId xmlns:a16="http://schemas.microsoft.com/office/drawing/2014/main" id="{00000000-0008-0000-0600-00006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3" name="Picture 1" descr="ALMASHRI_0">
          <a:extLst>
            <a:ext uri="{FF2B5EF4-FFF2-40B4-BE49-F238E27FC236}">
              <a16:creationId xmlns:a16="http://schemas.microsoft.com/office/drawing/2014/main" id="{00000000-0008-0000-0600-00006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4" name="Picture 1" descr="ALMASHRI_0">
          <a:extLst>
            <a:ext uri="{FF2B5EF4-FFF2-40B4-BE49-F238E27FC236}">
              <a16:creationId xmlns:a16="http://schemas.microsoft.com/office/drawing/2014/main" id="{00000000-0008-0000-0600-00006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5" name="Picture 1" descr="ALMASHRI_0">
          <a:extLst>
            <a:ext uri="{FF2B5EF4-FFF2-40B4-BE49-F238E27FC236}">
              <a16:creationId xmlns:a16="http://schemas.microsoft.com/office/drawing/2014/main" id="{00000000-0008-0000-0600-00006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6" name="Picture 1" descr="ALMASHRI_0">
          <a:extLst>
            <a:ext uri="{FF2B5EF4-FFF2-40B4-BE49-F238E27FC236}">
              <a16:creationId xmlns:a16="http://schemas.microsoft.com/office/drawing/2014/main" id="{00000000-0008-0000-0600-00006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7" name="Picture 1" descr="ALMASHRI_0">
          <a:extLst>
            <a:ext uri="{FF2B5EF4-FFF2-40B4-BE49-F238E27FC236}">
              <a16:creationId xmlns:a16="http://schemas.microsoft.com/office/drawing/2014/main" id="{00000000-0008-0000-0600-00006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8" name="Picture 1" descr="ALMASHRI_0">
          <a:extLst>
            <a:ext uri="{FF2B5EF4-FFF2-40B4-BE49-F238E27FC236}">
              <a16:creationId xmlns:a16="http://schemas.microsoft.com/office/drawing/2014/main" id="{00000000-0008-0000-0600-00007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89" name="Picture 1" descr="ALMASHRI_0">
          <a:extLst>
            <a:ext uri="{FF2B5EF4-FFF2-40B4-BE49-F238E27FC236}">
              <a16:creationId xmlns:a16="http://schemas.microsoft.com/office/drawing/2014/main" id="{00000000-0008-0000-0600-00007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0" name="Picture 1" descr="ALMASHRI_0">
          <a:extLst>
            <a:ext uri="{FF2B5EF4-FFF2-40B4-BE49-F238E27FC236}">
              <a16:creationId xmlns:a16="http://schemas.microsoft.com/office/drawing/2014/main" id="{00000000-0008-0000-0600-00007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1" name="Picture 1" descr="ALMASHRI_0">
          <a:extLst>
            <a:ext uri="{FF2B5EF4-FFF2-40B4-BE49-F238E27FC236}">
              <a16:creationId xmlns:a16="http://schemas.microsoft.com/office/drawing/2014/main" id="{00000000-0008-0000-0600-00007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2" name="Picture 1" descr="ALMASHRI_0">
          <a:extLst>
            <a:ext uri="{FF2B5EF4-FFF2-40B4-BE49-F238E27FC236}">
              <a16:creationId xmlns:a16="http://schemas.microsoft.com/office/drawing/2014/main" id="{00000000-0008-0000-0600-00007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3" name="Picture 1" descr="ALMASHRI_0">
          <a:extLst>
            <a:ext uri="{FF2B5EF4-FFF2-40B4-BE49-F238E27FC236}">
              <a16:creationId xmlns:a16="http://schemas.microsoft.com/office/drawing/2014/main" id="{00000000-0008-0000-0600-00007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4" name="Picture 1" descr="ALMASHRI_0">
          <a:extLst>
            <a:ext uri="{FF2B5EF4-FFF2-40B4-BE49-F238E27FC236}">
              <a16:creationId xmlns:a16="http://schemas.microsoft.com/office/drawing/2014/main" id="{00000000-0008-0000-0600-00007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5" name="Picture 1" descr="ALMASHRI_0">
          <a:extLst>
            <a:ext uri="{FF2B5EF4-FFF2-40B4-BE49-F238E27FC236}">
              <a16:creationId xmlns:a16="http://schemas.microsoft.com/office/drawing/2014/main" id="{00000000-0008-0000-0600-00007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6" name="Picture 1" descr="ALMASHRI_0">
          <a:extLst>
            <a:ext uri="{FF2B5EF4-FFF2-40B4-BE49-F238E27FC236}">
              <a16:creationId xmlns:a16="http://schemas.microsoft.com/office/drawing/2014/main" id="{00000000-0008-0000-0600-00007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497" name="Picture 1" descr="ALMASHRI_0">
          <a:extLst>
            <a:ext uri="{FF2B5EF4-FFF2-40B4-BE49-F238E27FC236}">
              <a16:creationId xmlns:a16="http://schemas.microsoft.com/office/drawing/2014/main" id="{00000000-0008-0000-0600-00007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98" name="Picture 1" descr="ALMASHRI_0">
          <a:extLst>
            <a:ext uri="{FF2B5EF4-FFF2-40B4-BE49-F238E27FC236}">
              <a16:creationId xmlns:a16="http://schemas.microsoft.com/office/drawing/2014/main" id="{00000000-0008-0000-0600-00007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499" name="Picture 1" descr="ALMASHRI_0">
          <a:extLst>
            <a:ext uri="{FF2B5EF4-FFF2-40B4-BE49-F238E27FC236}">
              <a16:creationId xmlns:a16="http://schemas.microsoft.com/office/drawing/2014/main" id="{00000000-0008-0000-0600-00007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0" name="Picture 1" descr="ALMASHRI_0">
          <a:extLst>
            <a:ext uri="{FF2B5EF4-FFF2-40B4-BE49-F238E27FC236}">
              <a16:creationId xmlns:a16="http://schemas.microsoft.com/office/drawing/2014/main" id="{00000000-0008-0000-0600-00007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1" name="Picture 1" descr="ALMASHRI_0">
          <a:extLst>
            <a:ext uri="{FF2B5EF4-FFF2-40B4-BE49-F238E27FC236}">
              <a16:creationId xmlns:a16="http://schemas.microsoft.com/office/drawing/2014/main" id="{00000000-0008-0000-0600-00007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2" name="Picture 1" descr="ALMASHRI_0">
          <a:extLst>
            <a:ext uri="{FF2B5EF4-FFF2-40B4-BE49-F238E27FC236}">
              <a16:creationId xmlns:a16="http://schemas.microsoft.com/office/drawing/2014/main" id="{00000000-0008-0000-0600-00007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3" name="Picture 1" descr="ALMASHRI_0">
          <a:extLst>
            <a:ext uri="{FF2B5EF4-FFF2-40B4-BE49-F238E27FC236}">
              <a16:creationId xmlns:a16="http://schemas.microsoft.com/office/drawing/2014/main" id="{00000000-0008-0000-0600-00007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4" name="Picture 1" descr="ALMASHRI_0">
          <a:extLst>
            <a:ext uri="{FF2B5EF4-FFF2-40B4-BE49-F238E27FC236}">
              <a16:creationId xmlns:a16="http://schemas.microsoft.com/office/drawing/2014/main" id="{00000000-0008-0000-0600-00008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5" name="Picture 1" descr="ALMASHRI_0">
          <a:extLst>
            <a:ext uri="{FF2B5EF4-FFF2-40B4-BE49-F238E27FC236}">
              <a16:creationId xmlns:a16="http://schemas.microsoft.com/office/drawing/2014/main" id="{00000000-0008-0000-0600-00008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6" name="Picture 1" descr="ALMASHRI_0">
          <a:extLst>
            <a:ext uri="{FF2B5EF4-FFF2-40B4-BE49-F238E27FC236}">
              <a16:creationId xmlns:a16="http://schemas.microsoft.com/office/drawing/2014/main" id="{00000000-0008-0000-0600-00008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7" name="Picture 1" descr="ALMASHRI_0">
          <a:extLst>
            <a:ext uri="{FF2B5EF4-FFF2-40B4-BE49-F238E27FC236}">
              <a16:creationId xmlns:a16="http://schemas.microsoft.com/office/drawing/2014/main" id="{00000000-0008-0000-0600-00008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8" name="Picture 1" descr="ALMASHRI_0">
          <a:extLst>
            <a:ext uri="{FF2B5EF4-FFF2-40B4-BE49-F238E27FC236}">
              <a16:creationId xmlns:a16="http://schemas.microsoft.com/office/drawing/2014/main" id="{00000000-0008-0000-0600-00008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09" name="Picture 1" descr="ALMASHRI_0">
          <a:extLst>
            <a:ext uri="{FF2B5EF4-FFF2-40B4-BE49-F238E27FC236}">
              <a16:creationId xmlns:a16="http://schemas.microsoft.com/office/drawing/2014/main" id="{00000000-0008-0000-0600-00008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10" name="Picture 1" descr="ALMASHRI_0">
          <a:extLst>
            <a:ext uri="{FF2B5EF4-FFF2-40B4-BE49-F238E27FC236}">
              <a16:creationId xmlns:a16="http://schemas.microsoft.com/office/drawing/2014/main" id="{00000000-0008-0000-0600-00008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11" name="Picture 1" descr="ALMASHRI_0">
          <a:extLst>
            <a:ext uri="{FF2B5EF4-FFF2-40B4-BE49-F238E27FC236}">
              <a16:creationId xmlns:a16="http://schemas.microsoft.com/office/drawing/2014/main" id="{00000000-0008-0000-0600-00008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12" name="Picture 1" descr="ALMASHRI_0">
          <a:extLst>
            <a:ext uri="{FF2B5EF4-FFF2-40B4-BE49-F238E27FC236}">
              <a16:creationId xmlns:a16="http://schemas.microsoft.com/office/drawing/2014/main" id="{00000000-0008-0000-0600-00008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13" name="Picture 1" descr="ALMASHRI_0">
          <a:extLst>
            <a:ext uri="{FF2B5EF4-FFF2-40B4-BE49-F238E27FC236}">
              <a16:creationId xmlns:a16="http://schemas.microsoft.com/office/drawing/2014/main" id="{00000000-0008-0000-0600-00008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14" name="Picture 1" descr="ALMASHRI_0">
          <a:extLst>
            <a:ext uri="{FF2B5EF4-FFF2-40B4-BE49-F238E27FC236}">
              <a16:creationId xmlns:a16="http://schemas.microsoft.com/office/drawing/2014/main" id="{00000000-0008-0000-0600-00008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15" name="Picture 1" descr="ALMASHRI_0">
          <a:extLst>
            <a:ext uri="{FF2B5EF4-FFF2-40B4-BE49-F238E27FC236}">
              <a16:creationId xmlns:a16="http://schemas.microsoft.com/office/drawing/2014/main" id="{00000000-0008-0000-0600-00008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16" name="Picture 1" descr="ALMASHRI_0">
          <a:extLst>
            <a:ext uri="{FF2B5EF4-FFF2-40B4-BE49-F238E27FC236}">
              <a16:creationId xmlns:a16="http://schemas.microsoft.com/office/drawing/2014/main" id="{00000000-0008-0000-0600-00008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17" name="Picture 1" descr="ALMASHRI_0">
          <a:extLst>
            <a:ext uri="{FF2B5EF4-FFF2-40B4-BE49-F238E27FC236}">
              <a16:creationId xmlns:a16="http://schemas.microsoft.com/office/drawing/2014/main" id="{00000000-0008-0000-0600-00008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18" name="Picture 1" descr="ALMASHRI_0">
          <a:extLst>
            <a:ext uri="{FF2B5EF4-FFF2-40B4-BE49-F238E27FC236}">
              <a16:creationId xmlns:a16="http://schemas.microsoft.com/office/drawing/2014/main" id="{00000000-0008-0000-0600-00008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19" name="Picture 1" descr="ALMASHRI_0">
          <a:extLst>
            <a:ext uri="{FF2B5EF4-FFF2-40B4-BE49-F238E27FC236}">
              <a16:creationId xmlns:a16="http://schemas.microsoft.com/office/drawing/2014/main" id="{00000000-0008-0000-0600-00008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0" name="Picture 1" descr="ALMASHRI_0">
          <a:extLst>
            <a:ext uri="{FF2B5EF4-FFF2-40B4-BE49-F238E27FC236}">
              <a16:creationId xmlns:a16="http://schemas.microsoft.com/office/drawing/2014/main" id="{00000000-0008-0000-0600-00009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1" name="Picture 1" descr="ALMASHRI_0">
          <a:extLst>
            <a:ext uri="{FF2B5EF4-FFF2-40B4-BE49-F238E27FC236}">
              <a16:creationId xmlns:a16="http://schemas.microsoft.com/office/drawing/2014/main" id="{00000000-0008-0000-0600-00009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2" name="Picture 1" descr="ALMASHRI_0">
          <a:extLst>
            <a:ext uri="{FF2B5EF4-FFF2-40B4-BE49-F238E27FC236}">
              <a16:creationId xmlns:a16="http://schemas.microsoft.com/office/drawing/2014/main" id="{00000000-0008-0000-0600-00009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3" name="Picture 1" descr="ALMASHRI_0">
          <a:extLst>
            <a:ext uri="{FF2B5EF4-FFF2-40B4-BE49-F238E27FC236}">
              <a16:creationId xmlns:a16="http://schemas.microsoft.com/office/drawing/2014/main" id="{00000000-0008-0000-0600-00009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4" name="Picture 1" descr="ALMASHRI_0">
          <a:extLst>
            <a:ext uri="{FF2B5EF4-FFF2-40B4-BE49-F238E27FC236}">
              <a16:creationId xmlns:a16="http://schemas.microsoft.com/office/drawing/2014/main" id="{00000000-0008-0000-0600-00009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5" name="Picture 1" descr="ALMASHRI_0">
          <a:extLst>
            <a:ext uri="{FF2B5EF4-FFF2-40B4-BE49-F238E27FC236}">
              <a16:creationId xmlns:a16="http://schemas.microsoft.com/office/drawing/2014/main" id="{00000000-0008-0000-0600-00009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6" name="Picture 1" descr="ALMASHRI_0">
          <a:extLst>
            <a:ext uri="{FF2B5EF4-FFF2-40B4-BE49-F238E27FC236}">
              <a16:creationId xmlns:a16="http://schemas.microsoft.com/office/drawing/2014/main" id="{00000000-0008-0000-0600-00009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7" name="Picture 1" descr="ALMASHRI_0">
          <a:extLst>
            <a:ext uri="{FF2B5EF4-FFF2-40B4-BE49-F238E27FC236}">
              <a16:creationId xmlns:a16="http://schemas.microsoft.com/office/drawing/2014/main" id="{00000000-0008-0000-0600-00009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8" name="Picture 1" descr="ALMASHRI_0">
          <a:extLst>
            <a:ext uri="{FF2B5EF4-FFF2-40B4-BE49-F238E27FC236}">
              <a16:creationId xmlns:a16="http://schemas.microsoft.com/office/drawing/2014/main" id="{00000000-0008-0000-0600-00009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29" name="Picture 1" descr="ALMASHRI_0">
          <a:extLst>
            <a:ext uri="{FF2B5EF4-FFF2-40B4-BE49-F238E27FC236}">
              <a16:creationId xmlns:a16="http://schemas.microsoft.com/office/drawing/2014/main" id="{00000000-0008-0000-0600-00009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0" name="Picture 1" descr="ALMASHRI_0">
          <a:extLst>
            <a:ext uri="{FF2B5EF4-FFF2-40B4-BE49-F238E27FC236}">
              <a16:creationId xmlns:a16="http://schemas.microsoft.com/office/drawing/2014/main" id="{00000000-0008-0000-0600-00009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1" name="Picture 1" descr="ALMASHRI_0">
          <a:extLst>
            <a:ext uri="{FF2B5EF4-FFF2-40B4-BE49-F238E27FC236}">
              <a16:creationId xmlns:a16="http://schemas.microsoft.com/office/drawing/2014/main" id="{00000000-0008-0000-0600-00009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2" name="Picture 1" descr="ALMASHRI_0">
          <a:extLst>
            <a:ext uri="{FF2B5EF4-FFF2-40B4-BE49-F238E27FC236}">
              <a16:creationId xmlns:a16="http://schemas.microsoft.com/office/drawing/2014/main" id="{00000000-0008-0000-0600-00009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3" name="Picture 1" descr="ALMASHRI_0">
          <a:extLst>
            <a:ext uri="{FF2B5EF4-FFF2-40B4-BE49-F238E27FC236}">
              <a16:creationId xmlns:a16="http://schemas.microsoft.com/office/drawing/2014/main" id="{00000000-0008-0000-0600-00009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4" name="Picture 1" descr="ALMASHRI_0">
          <a:extLst>
            <a:ext uri="{FF2B5EF4-FFF2-40B4-BE49-F238E27FC236}">
              <a16:creationId xmlns:a16="http://schemas.microsoft.com/office/drawing/2014/main" id="{00000000-0008-0000-0600-00009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5" name="Picture 1" descr="ALMASHRI_0">
          <a:extLst>
            <a:ext uri="{FF2B5EF4-FFF2-40B4-BE49-F238E27FC236}">
              <a16:creationId xmlns:a16="http://schemas.microsoft.com/office/drawing/2014/main" id="{00000000-0008-0000-0600-00009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6" name="Picture 1" descr="ALMASHRI_0">
          <a:extLst>
            <a:ext uri="{FF2B5EF4-FFF2-40B4-BE49-F238E27FC236}">
              <a16:creationId xmlns:a16="http://schemas.microsoft.com/office/drawing/2014/main" id="{00000000-0008-0000-0600-0000A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7" name="Picture 1" descr="ALMASHRI_0">
          <a:extLst>
            <a:ext uri="{FF2B5EF4-FFF2-40B4-BE49-F238E27FC236}">
              <a16:creationId xmlns:a16="http://schemas.microsoft.com/office/drawing/2014/main" id="{00000000-0008-0000-0600-0000A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8" name="Picture 1" descr="ALMASHRI_0">
          <a:extLst>
            <a:ext uri="{FF2B5EF4-FFF2-40B4-BE49-F238E27FC236}">
              <a16:creationId xmlns:a16="http://schemas.microsoft.com/office/drawing/2014/main" id="{00000000-0008-0000-0600-0000A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39" name="Picture 1" descr="ALMASHRI_0">
          <a:extLst>
            <a:ext uri="{FF2B5EF4-FFF2-40B4-BE49-F238E27FC236}">
              <a16:creationId xmlns:a16="http://schemas.microsoft.com/office/drawing/2014/main" id="{00000000-0008-0000-0600-0000A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40" name="Picture 1" descr="ALMASHRI_0">
          <a:extLst>
            <a:ext uri="{FF2B5EF4-FFF2-40B4-BE49-F238E27FC236}">
              <a16:creationId xmlns:a16="http://schemas.microsoft.com/office/drawing/2014/main" id="{00000000-0008-0000-0600-0000A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41" name="Picture 1" descr="ALMASHRI_0">
          <a:extLst>
            <a:ext uri="{FF2B5EF4-FFF2-40B4-BE49-F238E27FC236}">
              <a16:creationId xmlns:a16="http://schemas.microsoft.com/office/drawing/2014/main" id="{00000000-0008-0000-0600-0000A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42" name="Picture 1" descr="ALMASHRI_0">
          <a:extLst>
            <a:ext uri="{FF2B5EF4-FFF2-40B4-BE49-F238E27FC236}">
              <a16:creationId xmlns:a16="http://schemas.microsoft.com/office/drawing/2014/main" id="{00000000-0008-0000-0600-0000A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43" name="Picture 1" descr="ALMASHRI_0">
          <a:extLst>
            <a:ext uri="{FF2B5EF4-FFF2-40B4-BE49-F238E27FC236}">
              <a16:creationId xmlns:a16="http://schemas.microsoft.com/office/drawing/2014/main" id="{00000000-0008-0000-0600-0000A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44" name="Picture 1" descr="ALMASHRI_0">
          <a:extLst>
            <a:ext uri="{FF2B5EF4-FFF2-40B4-BE49-F238E27FC236}">
              <a16:creationId xmlns:a16="http://schemas.microsoft.com/office/drawing/2014/main" id="{00000000-0008-0000-0600-0000A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45" name="Picture 1" descr="ALMASHRI_0">
          <a:extLst>
            <a:ext uri="{FF2B5EF4-FFF2-40B4-BE49-F238E27FC236}">
              <a16:creationId xmlns:a16="http://schemas.microsoft.com/office/drawing/2014/main" id="{00000000-0008-0000-0600-0000A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46" name="Picture 1" descr="ALMASHRI_0">
          <a:extLst>
            <a:ext uri="{FF2B5EF4-FFF2-40B4-BE49-F238E27FC236}">
              <a16:creationId xmlns:a16="http://schemas.microsoft.com/office/drawing/2014/main" id="{00000000-0008-0000-0600-0000A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47" name="Picture 1" descr="ALMASHRI_0">
          <a:extLst>
            <a:ext uri="{FF2B5EF4-FFF2-40B4-BE49-F238E27FC236}">
              <a16:creationId xmlns:a16="http://schemas.microsoft.com/office/drawing/2014/main" id="{00000000-0008-0000-0600-0000A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48" name="Picture 1" descr="ALMASHRI_0">
          <a:extLst>
            <a:ext uri="{FF2B5EF4-FFF2-40B4-BE49-F238E27FC236}">
              <a16:creationId xmlns:a16="http://schemas.microsoft.com/office/drawing/2014/main" id="{00000000-0008-0000-0600-0000A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49" name="Picture 1" descr="ALMASHRI_0">
          <a:extLst>
            <a:ext uri="{FF2B5EF4-FFF2-40B4-BE49-F238E27FC236}">
              <a16:creationId xmlns:a16="http://schemas.microsoft.com/office/drawing/2014/main" id="{00000000-0008-0000-0600-0000A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0" name="Picture 1" descr="ALMASHRI_0">
          <a:extLst>
            <a:ext uri="{FF2B5EF4-FFF2-40B4-BE49-F238E27FC236}">
              <a16:creationId xmlns:a16="http://schemas.microsoft.com/office/drawing/2014/main" id="{00000000-0008-0000-0600-0000A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1" name="Picture 1" descr="ALMASHRI_0">
          <a:extLst>
            <a:ext uri="{FF2B5EF4-FFF2-40B4-BE49-F238E27FC236}">
              <a16:creationId xmlns:a16="http://schemas.microsoft.com/office/drawing/2014/main" id="{00000000-0008-0000-0600-0000A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2" name="Picture 1" descr="ALMASHRI_0">
          <a:extLst>
            <a:ext uri="{FF2B5EF4-FFF2-40B4-BE49-F238E27FC236}">
              <a16:creationId xmlns:a16="http://schemas.microsoft.com/office/drawing/2014/main" id="{00000000-0008-0000-0600-0000B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3" name="Picture 1" descr="ALMASHRI_0">
          <a:extLst>
            <a:ext uri="{FF2B5EF4-FFF2-40B4-BE49-F238E27FC236}">
              <a16:creationId xmlns:a16="http://schemas.microsoft.com/office/drawing/2014/main" id="{00000000-0008-0000-0600-0000B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4" name="Picture 1" descr="ALMASHRI_0">
          <a:extLst>
            <a:ext uri="{FF2B5EF4-FFF2-40B4-BE49-F238E27FC236}">
              <a16:creationId xmlns:a16="http://schemas.microsoft.com/office/drawing/2014/main" id="{00000000-0008-0000-0600-0000B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5" name="Picture 1" descr="ALMASHRI_0">
          <a:extLst>
            <a:ext uri="{FF2B5EF4-FFF2-40B4-BE49-F238E27FC236}">
              <a16:creationId xmlns:a16="http://schemas.microsoft.com/office/drawing/2014/main" id="{00000000-0008-0000-0600-0000B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6" name="Picture 1" descr="ALMASHRI_0">
          <a:extLst>
            <a:ext uri="{FF2B5EF4-FFF2-40B4-BE49-F238E27FC236}">
              <a16:creationId xmlns:a16="http://schemas.microsoft.com/office/drawing/2014/main" id="{00000000-0008-0000-0600-0000B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7" name="Picture 1" descr="ALMASHRI_0">
          <a:extLst>
            <a:ext uri="{FF2B5EF4-FFF2-40B4-BE49-F238E27FC236}">
              <a16:creationId xmlns:a16="http://schemas.microsoft.com/office/drawing/2014/main" id="{00000000-0008-0000-0600-0000B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8" name="Picture 1" descr="ALMASHRI_0">
          <a:extLst>
            <a:ext uri="{FF2B5EF4-FFF2-40B4-BE49-F238E27FC236}">
              <a16:creationId xmlns:a16="http://schemas.microsoft.com/office/drawing/2014/main" id="{00000000-0008-0000-0600-0000B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59" name="Picture 1" descr="ALMASHRI_0">
          <a:extLst>
            <a:ext uri="{FF2B5EF4-FFF2-40B4-BE49-F238E27FC236}">
              <a16:creationId xmlns:a16="http://schemas.microsoft.com/office/drawing/2014/main" id="{00000000-0008-0000-0600-0000B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60" name="Picture 1" descr="ALMASHRI_0">
          <a:extLst>
            <a:ext uri="{FF2B5EF4-FFF2-40B4-BE49-F238E27FC236}">
              <a16:creationId xmlns:a16="http://schemas.microsoft.com/office/drawing/2014/main" id="{00000000-0008-0000-0600-0000B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561" name="Picture 1" descr="ALMASHRI_0">
          <a:extLst>
            <a:ext uri="{FF2B5EF4-FFF2-40B4-BE49-F238E27FC236}">
              <a16:creationId xmlns:a16="http://schemas.microsoft.com/office/drawing/2014/main" id="{00000000-0008-0000-0600-0000B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2" name="Picture 1" descr="ALMASHRI_0">
          <a:extLst>
            <a:ext uri="{FF2B5EF4-FFF2-40B4-BE49-F238E27FC236}">
              <a16:creationId xmlns:a16="http://schemas.microsoft.com/office/drawing/2014/main" id="{00000000-0008-0000-0600-0000B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3" name="Picture 1" descr="ALMASHRI_0">
          <a:extLst>
            <a:ext uri="{FF2B5EF4-FFF2-40B4-BE49-F238E27FC236}">
              <a16:creationId xmlns:a16="http://schemas.microsoft.com/office/drawing/2014/main" id="{00000000-0008-0000-0600-0000B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4" name="Picture 1" descr="ALMASHRI_0">
          <a:extLst>
            <a:ext uri="{FF2B5EF4-FFF2-40B4-BE49-F238E27FC236}">
              <a16:creationId xmlns:a16="http://schemas.microsoft.com/office/drawing/2014/main" id="{00000000-0008-0000-0600-0000B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5" name="Picture 1" descr="ALMASHRI_0">
          <a:extLst>
            <a:ext uri="{FF2B5EF4-FFF2-40B4-BE49-F238E27FC236}">
              <a16:creationId xmlns:a16="http://schemas.microsoft.com/office/drawing/2014/main" id="{00000000-0008-0000-0600-0000B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6" name="Picture 1" descr="ALMASHRI_0">
          <a:extLst>
            <a:ext uri="{FF2B5EF4-FFF2-40B4-BE49-F238E27FC236}">
              <a16:creationId xmlns:a16="http://schemas.microsoft.com/office/drawing/2014/main" id="{00000000-0008-0000-0600-0000B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7" name="Picture 1" descr="ALMASHRI_0">
          <a:extLst>
            <a:ext uri="{FF2B5EF4-FFF2-40B4-BE49-F238E27FC236}">
              <a16:creationId xmlns:a16="http://schemas.microsoft.com/office/drawing/2014/main" id="{00000000-0008-0000-0600-0000B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8" name="Picture 1" descr="ALMASHRI_0">
          <a:extLst>
            <a:ext uri="{FF2B5EF4-FFF2-40B4-BE49-F238E27FC236}">
              <a16:creationId xmlns:a16="http://schemas.microsoft.com/office/drawing/2014/main" id="{00000000-0008-0000-0600-0000C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69" name="Picture 1" descr="ALMASHRI_0">
          <a:extLst>
            <a:ext uri="{FF2B5EF4-FFF2-40B4-BE49-F238E27FC236}">
              <a16:creationId xmlns:a16="http://schemas.microsoft.com/office/drawing/2014/main" id="{00000000-0008-0000-0600-0000C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0" name="Picture 1" descr="ALMASHRI_0">
          <a:extLst>
            <a:ext uri="{FF2B5EF4-FFF2-40B4-BE49-F238E27FC236}">
              <a16:creationId xmlns:a16="http://schemas.microsoft.com/office/drawing/2014/main" id="{00000000-0008-0000-0600-0000C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1" name="Picture 1" descr="ALMASHRI_0">
          <a:extLst>
            <a:ext uri="{FF2B5EF4-FFF2-40B4-BE49-F238E27FC236}">
              <a16:creationId xmlns:a16="http://schemas.microsoft.com/office/drawing/2014/main" id="{00000000-0008-0000-0600-0000C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2" name="Picture 1" descr="ALMASHRI_0">
          <a:extLst>
            <a:ext uri="{FF2B5EF4-FFF2-40B4-BE49-F238E27FC236}">
              <a16:creationId xmlns:a16="http://schemas.microsoft.com/office/drawing/2014/main" id="{00000000-0008-0000-0600-0000C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3" name="Picture 1" descr="ALMASHRI_0">
          <a:extLst>
            <a:ext uri="{FF2B5EF4-FFF2-40B4-BE49-F238E27FC236}">
              <a16:creationId xmlns:a16="http://schemas.microsoft.com/office/drawing/2014/main" id="{00000000-0008-0000-0600-0000C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4" name="Picture 1" descr="ALMASHRI_0">
          <a:extLst>
            <a:ext uri="{FF2B5EF4-FFF2-40B4-BE49-F238E27FC236}">
              <a16:creationId xmlns:a16="http://schemas.microsoft.com/office/drawing/2014/main" id="{00000000-0008-0000-0600-0000C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5" name="Picture 1" descr="ALMASHRI_0">
          <a:extLst>
            <a:ext uri="{FF2B5EF4-FFF2-40B4-BE49-F238E27FC236}">
              <a16:creationId xmlns:a16="http://schemas.microsoft.com/office/drawing/2014/main" id="{00000000-0008-0000-0600-0000C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6" name="Picture 1" descr="ALMASHRI_0">
          <a:extLst>
            <a:ext uri="{FF2B5EF4-FFF2-40B4-BE49-F238E27FC236}">
              <a16:creationId xmlns:a16="http://schemas.microsoft.com/office/drawing/2014/main" id="{00000000-0008-0000-0600-0000C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577" name="Picture 1" descr="ALMASHRI_0">
          <a:extLst>
            <a:ext uri="{FF2B5EF4-FFF2-40B4-BE49-F238E27FC236}">
              <a16:creationId xmlns:a16="http://schemas.microsoft.com/office/drawing/2014/main" id="{00000000-0008-0000-0600-0000C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78" name="Picture 1" descr="ALMASHRI_0">
          <a:extLst>
            <a:ext uri="{FF2B5EF4-FFF2-40B4-BE49-F238E27FC236}">
              <a16:creationId xmlns:a16="http://schemas.microsoft.com/office/drawing/2014/main" id="{00000000-0008-0000-0600-0000C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79" name="Picture 1" descr="ALMASHRI_0">
          <a:extLst>
            <a:ext uri="{FF2B5EF4-FFF2-40B4-BE49-F238E27FC236}">
              <a16:creationId xmlns:a16="http://schemas.microsoft.com/office/drawing/2014/main" id="{00000000-0008-0000-0600-0000C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0" name="Picture 1" descr="ALMASHRI_0">
          <a:extLst>
            <a:ext uri="{FF2B5EF4-FFF2-40B4-BE49-F238E27FC236}">
              <a16:creationId xmlns:a16="http://schemas.microsoft.com/office/drawing/2014/main" id="{00000000-0008-0000-0600-0000C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1" name="Picture 1" descr="ALMASHRI_0">
          <a:extLst>
            <a:ext uri="{FF2B5EF4-FFF2-40B4-BE49-F238E27FC236}">
              <a16:creationId xmlns:a16="http://schemas.microsoft.com/office/drawing/2014/main" id="{00000000-0008-0000-0600-0000C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2" name="Picture 1" descr="ALMASHRI_0">
          <a:extLst>
            <a:ext uri="{FF2B5EF4-FFF2-40B4-BE49-F238E27FC236}">
              <a16:creationId xmlns:a16="http://schemas.microsoft.com/office/drawing/2014/main" id="{00000000-0008-0000-0600-0000C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3" name="Picture 1" descr="ALMASHRI_0">
          <a:extLst>
            <a:ext uri="{FF2B5EF4-FFF2-40B4-BE49-F238E27FC236}">
              <a16:creationId xmlns:a16="http://schemas.microsoft.com/office/drawing/2014/main" id="{00000000-0008-0000-0600-0000C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4" name="Picture 1" descr="ALMASHRI_0">
          <a:extLst>
            <a:ext uri="{FF2B5EF4-FFF2-40B4-BE49-F238E27FC236}">
              <a16:creationId xmlns:a16="http://schemas.microsoft.com/office/drawing/2014/main" id="{00000000-0008-0000-0600-0000D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5" name="Picture 1" descr="ALMASHRI_0">
          <a:extLst>
            <a:ext uri="{FF2B5EF4-FFF2-40B4-BE49-F238E27FC236}">
              <a16:creationId xmlns:a16="http://schemas.microsoft.com/office/drawing/2014/main" id="{00000000-0008-0000-0600-0000D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6" name="Picture 1" descr="ALMASHRI_0">
          <a:extLst>
            <a:ext uri="{FF2B5EF4-FFF2-40B4-BE49-F238E27FC236}">
              <a16:creationId xmlns:a16="http://schemas.microsoft.com/office/drawing/2014/main" id="{00000000-0008-0000-0600-0000D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7" name="Picture 1" descr="ALMASHRI_0">
          <a:extLst>
            <a:ext uri="{FF2B5EF4-FFF2-40B4-BE49-F238E27FC236}">
              <a16:creationId xmlns:a16="http://schemas.microsoft.com/office/drawing/2014/main" id="{00000000-0008-0000-0600-0000D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8" name="Picture 1" descr="ALMASHRI_0">
          <a:extLst>
            <a:ext uri="{FF2B5EF4-FFF2-40B4-BE49-F238E27FC236}">
              <a16:creationId xmlns:a16="http://schemas.microsoft.com/office/drawing/2014/main" id="{00000000-0008-0000-0600-0000D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89" name="Picture 1" descr="ALMASHRI_0">
          <a:extLst>
            <a:ext uri="{FF2B5EF4-FFF2-40B4-BE49-F238E27FC236}">
              <a16:creationId xmlns:a16="http://schemas.microsoft.com/office/drawing/2014/main" id="{00000000-0008-0000-0600-0000D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90" name="Picture 1" descr="ALMASHRI_0">
          <a:extLst>
            <a:ext uri="{FF2B5EF4-FFF2-40B4-BE49-F238E27FC236}">
              <a16:creationId xmlns:a16="http://schemas.microsoft.com/office/drawing/2014/main" id="{00000000-0008-0000-0600-0000D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91" name="Picture 1" descr="ALMASHRI_0">
          <a:extLst>
            <a:ext uri="{FF2B5EF4-FFF2-40B4-BE49-F238E27FC236}">
              <a16:creationId xmlns:a16="http://schemas.microsoft.com/office/drawing/2014/main" id="{00000000-0008-0000-0600-0000D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92" name="Picture 1" descr="ALMASHRI_0">
          <a:extLst>
            <a:ext uri="{FF2B5EF4-FFF2-40B4-BE49-F238E27FC236}">
              <a16:creationId xmlns:a16="http://schemas.microsoft.com/office/drawing/2014/main" id="{00000000-0008-0000-0600-0000D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593" name="Picture 1" descr="ALMASHRI_0">
          <a:extLst>
            <a:ext uri="{FF2B5EF4-FFF2-40B4-BE49-F238E27FC236}">
              <a16:creationId xmlns:a16="http://schemas.microsoft.com/office/drawing/2014/main" id="{00000000-0008-0000-0600-0000D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94" name="Picture 1" descr="ALMASHRI_0">
          <a:extLst>
            <a:ext uri="{FF2B5EF4-FFF2-40B4-BE49-F238E27FC236}">
              <a16:creationId xmlns:a16="http://schemas.microsoft.com/office/drawing/2014/main" id="{00000000-0008-0000-0600-0000D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95" name="Picture 1" descr="ALMASHRI_0">
          <a:extLst>
            <a:ext uri="{FF2B5EF4-FFF2-40B4-BE49-F238E27FC236}">
              <a16:creationId xmlns:a16="http://schemas.microsoft.com/office/drawing/2014/main" id="{00000000-0008-0000-0600-0000D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96" name="Picture 1" descr="ALMASHRI_0">
          <a:extLst>
            <a:ext uri="{FF2B5EF4-FFF2-40B4-BE49-F238E27FC236}">
              <a16:creationId xmlns:a16="http://schemas.microsoft.com/office/drawing/2014/main" id="{00000000-0008-0000-0600-0000D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97" name="Picture 1" descr="ALMASHRI_0">
          <a:extLst>
            <a:ext uri="{FF2B5EF4-FFF2-40B4-BE49-F238E27FC236}">
              <a16:creationId xmlns:a16="http://schemas.microsoft.com/office/drawing/2014/main" id="{00000000-0008-0000-0600-0000D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98" name="Picture 1" descr="ALMASHRI_0">
          <a:extLst>
            <a:ext uri="{FF2B5EF4-FFF2-40B4-BE49-F238E27FC236}">
              <a16:creationId xmlns:a16="http://schemas.microsoft.com/office/drawing/2014/main" id="{00000000-0008-0000-0600-0000D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599" name="Picture 1" descr="ALMASHRI_0">
          <a:extLst>
            <a:ext uri="{FF2B5EF4-FFF2-40B4-BE49-F238E27FC236}">
              <a16:creationId xmlns:a16="http://schemas.microsoft.com/office/drawing/2014/main" id="{00000000-0008-0000-0600-0000D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0" name="Picture 1" descr="ALMASHRI_0">
          <a:extLst>
            <a:ext uri="{FF2B5EF4-FFF2-40B4-BE49-F238E27FC236}">
              <a16:creationId xmlns:a16="http://schemas.microsoft.com/office/drawing/2014/main" id="{00000000-0008-0000-0600-0000E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1" name="Picture 1" descr="ALMASHRI_0">
          <a:extLst>
            <a:ext uri="{FF2B5EF4-FFF2-40B4-BE49-F238E27FC236}">
              <a16:creationId xmlns:a16="http://schemas.microsoft.com/office/drawing/2014/main" id="{00000000-0008-0000-0600-0000E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2" name="Picture 1" descr="ALMASHRI_0">
          <a:extLst>
            <a:ext uri="{FF2B5EF4-FFF2-40B4-BE49-F238E27FC236}">
              <a16:creationId xmlns:a16="http://schemas.microsoft.com/office/drawing/2014/main" id="{00000000-0008-0000-0600-0000E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3" name="Picture 1" descr="ALMASHRI_0">
          <a:extLst>
            <a:ext uri="{FF2B5EF4-FFF2-40B4-BE49-F238E27FC236}">
              <a16:creationId xmlns:a16="http://schemas.microsoft.com/office/drawing/2014/main" id="{00000000-0008-0000-0600-0000E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4" name="Picture 1" descr="ALMASHRI_0">
          <a:extLst>
            <a:ext uri="{FF2B5EF4-FFF2-40B4-BE49-F238E27FC236}">
              <a16:creationId xmlns:a16="http://schemas.microsoft.com/office/drawing/2014/main" id="{00000000-0008-0000-0600-0000E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5" name="Picture 1" descr="ALMASHRI_0">
          <a:extLst>
            <a:ext uri="{FF2B5EF4-FFF2-40B4-BE49-F238E27FC236}">
              <a16:creationId xmlns:a16="http://schemas.microsoft.com/office/drawing/2014/main" id="{00000000-0008-0000-0600-0000E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6" name="Picture 1" descr="ALMASHRI_0">
          <a:extLst>
            <a:ext uri="{FF2B5EF4-FFF2-40B4-BE49-F238E27FC236}">
              <a16:creationId xmlns:a16="http://schemas.microsoft.com/office/drawing/2014/main" id="{00000000-0008-0000-0600-0000E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7" name="Picture 1" descr="ALMASHRI_0">
          <a:extLst>
            <a:ext uri="{FF2B5EF4-FFF2-40B4-BE49-F238E27FC236}">
              <a16:creationId xmlns:a16="http://schemas.microsoft.com/office/drawing/2014/main" id="{00000000-0008-0000-0600-0000E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8" name="Picture 1" descr="ALMASHRI_0">
          <a:extLst>
            <a:ext uri="{FF2B5EF4-FFF2-40B4-BE49-F238E27FC236}">
              <a16:creationId xmlns:a16="http://schemas.microsoft.com/office/drawing/2014/main" id="{00000000-0008-0000-0600-0000E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09" name="Picture 1" descr="ALMASHRI_0">
          <a:extLst>
            <a:ext uri="{FF2B5EF4-FFF2-40B4-BE49-F238E27FC236}">
              <a16:creationId xmlns:a16="http://schemas.microsoft.com/office/drawing/2014/main" id="{00000000-0008-0000-0600-0000E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0" name="Picture 1" descr="ALMASHRI_0">
          <a:extLst>
            <a:ext uri="{FF2B5EF4-FFF2-40B4-BE49-F238E27FC236}">
              <a16:creationId xmlns:a16="http://schemas.microsoft.com/office/drawing/2014/main" id="{00000000-0008-0000-0600-0000E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1" name="Picture 1" descr="ALMASHRI_0">
          <a:extLst>
            <a:ext uri="{FF2B5EF4-FFF2-40B4-BE49-F238E27FC236}">
              <a16:creationId xmlns:a16="http://schemas.microsoft.com/office/drawing/2014/main" id="{00000000-0008-0000-0600-0000E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2" name="Picture 1" descr="ALMASHRI_0">
          <a:extLst>
            <a:ext uri="{FF2B5EF4-FFF2-40B4-BE49-F238E27FC236}">
              <a16:creationId xmlns:a16="http://schemas.microsoft.com/office/drawing/2014/main" id="{00000000-0008-0000-0600-0000E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3" name="Picture 1" descr="ALMASHRI_0">
          <a:extLst>
            <a:ext uri="{FF2B5EF4-FFF2-40B4-BE49-F238E27FC236}">
              <a16:creationId xmlns:a16="http://schemas.microsoft.com/office/drawing/2014/main" id="{00000000-0008-0000-0600-0000E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4" name="Picture 1" descr="ALMASHRI_0">
          <a:extLst>
            <a:ext uri="{FF2B5EF4-FFF2-40B4-BE49-F238E27FC236}">
              <a16:creationId xmlns:a16="http://schemas.microsoft.com/office/drawing/2014/main" id="{00000000-0008-0000-0600-0000E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5" name="Picture 1" descr="ALMASHRI_0">
          <a:extLst>
            <a:ext uri="{FF2B5EF4-FFF2-40B4-BE49-F238E27FC236}">
              <a16:creationId xmlns:a16="http://schemas.microsoft.com/office/drawing/2014/main" id="{00000000-0008-0000-0600-0000E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6" name="Picture 1" descr="ALMASHRI_0">
          <a:extLst>
            <a:ext uri="{FF2B5EF4-FFF2-40B4-BE49-F238E27FC236}">
              <a16:creationId xmlns:a16="http://schemas.microsoft.com/office/drawing/2014/main" id="{00000000-0008-0000-0600-0000F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7" name="Picture 1" descr="ALMASHRI_0">
          <a:extLst>
            <a:ext uri="{FF2B5EF4-FFF2-40B4-BE49-F238E27FC236}">
              <a16:creationId xmlns:a16="http://schemas.microsoft.com/office/drawing/2014/main" id="{00000000-0008-0000-0600-0000F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8" name="Picture 1" descr="ALMASHRI_0">
          <a:extLst>
            <a:ext uri="{FF2B5EF4-FFF2-40B4-BE49-F238E27FC236}">
              <a16:creationId xmlns:a16="http://schemas.microsoft.com/office/drawing/2014/main" id="{00000000-0008-0000-0600-0000F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19" name="Picture 1" descr="ALMASHRI_0">
          <a:extLst>
            <a:ext uri="{FF2B5EF4-FFF2-40B4-BE49-F238E27FC236}">
              <a16:creationId xmlns:a16="http://schemas.microsoft.com/office/drawing/2014/main" id="{00000000-0008-0000-0600-0000F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20" name="Picture 1" descr="ALMASHRI_0">
          <a:extLst>
            <a:ext uri="{FF2B5EF4-FFF2-40B4-BE49-F238E27FC236}">
              <a16:creationId xmlns:a16="http://schemas.microsoft.com/office/drawing/2014/main" id="{00000000-0008-0000-0600-0000F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21" name="Picture 1" descr="ALMASHRI_0">
          <a:extLst>
            <a:ext uri="{FF2B5EF4-FFF2-40B4-BE49-F238E27FC236}">
              <a16:creationId xmlns:a16="http://schemas.microsoft.com/office/drawing/2014/main" id="{00000000-0008-0000-0600-0000F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22" name="Picture 1" descr="ALMASHRI_0">
          <a:extLst>
            <a:ext uri="{FF2B5EF4-FFF2-40B4-BE49-F238E27FC236}">
              <a16:creationId xmlns:a16="http://schemas.microsoft.com/office/drawing/2014/main" id="{00000000-0008-0000-0600-0000F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23" name="Picture 1" descr="ALMASHRI_0">
          <a:extLst>
            <a:ext uri="{FF2B5EF4-FFF2-40B4-BE49-F238E27FC236}">
              <a16:creationId xmlns:a16="http://schemas.microsoft.com/office/drawing/2014/main" id="{00000000-0008-0000-0600-0000F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24" name="Picture 1" descr="ALMASHRI_0">
          <a:extLst>
            <a:ext uri="{FF2B5EF4-FFF2-40B4-BE49-F238E27FC236}">
              <a16:creationId xmlns:a16="http://schemas.microsoft.com/office/drawing/2014/main" id="{00000000-0008-0000-0600-0000F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25" name="Picture 1" descr="ALMASHRI_0">
          <a:extLst>
            <a:ext uri="{FF2B5EF4-FFF2-40B4-BE49-F238E27FC236}">
              <a16:creationId xmlns:a16="http://schemas.microsoft.com/office/drawing/2014/main" id="{00000000-0008-0000-0600-0000F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26" name="Picture 1" descr="ALMASHRI_0">
          <a:extLst>
            <a:ext uri="{FF2B5EF4-FFF2-40B4-BE49-F238E27FC236}">
              <a16:creationId xmlns:a16="http://schemas.microsoft.com/office/drawing/2014/main" id="{00000000-0008-0000-0600-0000F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27" name="Picture 1" descr="ALMASHRI_0">
          <a:extLst>
            <a:ext uri="{FF2B5EF4-FFF2-40B4-BE49-F238E27FC236}">
              <a16:creationId xmlns:a16="http://schemas.microsoft.com/office/drawing/2014/main" id="{00000000-0008-0000-0600-0000F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28" name="Picture 1" descr="ALMASHRI_0">
          <a:extLst>
            <a:ext uri="{FF2B5EF4-FFF2-40B4-BE49-F238E27FC236}">
              <a16:creationId xmlns:a16="http://schemas.microsoft.com/office/drawing/2014/main" id="{00000000-0008-0000-0600-0000F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29" name="Picture 1" descr="ALMASHRI_0">
          <a:extLst>
            <a:ext uri="{FF2B5EF4-FFF2-40B4-BE49-F238E27FC236}">
              <a16:creationId xmlns:a16="http://schemas.microsoft.com/office/drawing/2014/main" id="{00000000-0008-0000-0600-0000F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0" name="Picture 1" descr="ALMASHRI_0">
          <a:extLst>
            <a:ext uri="{FF2B5EF4-FFF2-40B4-BE49-F238E27FC236}">
              <a16:creationId xmlns:a16="http://schemas.microsoft.com/office/drawing/2014/main" id="{00000000-0008-0000-0600-0000F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1" name="Picture 1" descr="ALMASHRI_0">
          <a:extLst>
            <a:ext uri="{FF2B5EF4-FFF2-40B4-BE49-F238E27FC236}">
              <a16:creationId xmlns:a16="http://schemas.microsoft.com/office/drawing/2014/main" id="{00000000-0008-0000-0600-0000F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2" name="Picture 1" descr="ALMASHRI_0">
          <a:extLst>
            <a:ext uri="{FF2B5EF4-FFF2-40B4-BE49-F238E27FC236}">
              <a16:creationId xmlns:a16="http://schemas.microsoft.com/office/drawing/2014/main" id="{00000000-0008-0000-0600-00000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3" name="Picture 1" descr="ALMASHRI_0">
          <a:extLst>
            <a:ext uri="{FF2B5EF4-FFF2-40B4-BE49-F238E27FC236}">
              <a16:creationId xmlns:a16="http://schemas.microsoft.com/office/drawing/2014/main" id="{00000000-0008-0000-0600-00000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4" name="Picture 1" descr="ALMASHRI_0">
          <a:extLst>
            <a:ext uri="{FF2B5EF4-FFF2-40B4-BE49-F238E27FC236}">
              <a16:creationId xmlns:a16="http://schemas.microsoft.com/office/drawing/2014/main" id="{00000000-0008-0000-0600-00000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5" name="Picture 1" descr="ALMASHRI_0">
          <a:extLst>
            <a:ext uri="{FF2B5EF4-FFF2-40B4-BE49-F238E27FC236}">
              <a16:creationId xmlns:a16="http://schemas.microsoft.com/office/drawing/2014/main" id="{00000000-0008-0000-0600-00000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6" name="Picture 1" descr="ALMASHRI_0">
          <a:extLst>
            <a:ext uri="{FF2B5EF4-FFF2-40B4-BE49-F238E27FC236}">
              <a16:creationId xmlns:a16="http://schemas.microsoft.com/office/drawing/2014/main" id="{00000000-0008-0000-0600-00000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7" name="Picture 1" descr="ALMASHRI_0">
          <a:extLst>
            <a:ext uri="{FF2B5EF4-FFF2-40B4-BE49-F238E27FC236}">
              <a16:creationId xmlns:a16="http://schemas.microsoft.com/office/drawing/2014/main" id="{00000000-0008-0000-0600-00000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8" name="Picture 1" descr="ALMASHRI_0">
          <a:extLst>
            <a:ext uri="{FF2B5EF4-FFF2-40B4-BE49-F238E27FC236}">
              <a16:creationId xmlns:a16="http://schemas.microsoft.com/office/drawing/2014/main" id="{00000000-0008-0000-0600-00000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39" name="Picture 1" descr="ALMASHRI_0">
          <a:extLst>
            <a:ext uri="{FF2B5EF4-FFF2-40B4-BE49-F238E27FC236}">
              <a16:creationId xmlns:a16="http://schemas.microsoft.com/office/drawing/2014/main" id="{00000000-0008-0000-0600-00000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40" name="Picture 1" descr="ALMASHRI_0">
          <a:extLst>
            <a:ext uri="{FF2B5EF4-FFF2-40B4-BE49-F238E27FC236}">
              <a16:creationId xmlns:a16="http://schemas.microsoft.com/office/drawing/2014/main" id="{00000000-0008-0000-0600-00000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41" name="Picture 1" descr="ALMASHRI_0">
          <a:extLst>
            <a:ext uri="{FF2B5EF4-FFF2-40B4-BE49-F238E27FC236}">
              <a16:creationId xmlns:a16="http://schemas.microsoft.com/office/drawing/2014/main" id="{00000000-0008-0000-0600-00000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2" name="Picture 1" descr="ALMASHRI_0">
          <a:extLst>
            <a:ext uri="{FF2B5EF4-FFF2-40B4-BE49-F238E27FC236}">
              <a16:creationId xmlns:a16="http://schemas.microsoft.com/office/drawing/2014/main" id="{00000000-0008-0000-0600-00000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3" name="Picture 1" descr="ALMASHRI_0">
          <a:extLst>
            <a:ext uri="{FF2B5EF4-FFF2-40B4-BE49-F238E27FC236}">
              <a16:creationId xmlns:a16="http://schemas.microsoft.com/office/drawing/2014/main" id="{00000000-0008-0000-0600-00000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4" name="Picture 1" descr="ALMASHRI_0">
          <a:extLst>
            <a:ext uri="{FF2B5EF4-FFF2-40B4-BE49-F238E27FC236}">
              <a16:creationId xmlns:a16="http://schemas.microsoft.com/office/drawing/2014/main" id="{00000000-0008-0000-0600-00000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5" name="Picture 1" descr="ALMASHRI_0">
          <a:extLst>
            <a:ext uri="{FF2B5EF4-FFF2-40B4-BE49-F238E27FC236}">
              <a16:creationId xmlns:a16="http://schemas.microsoft.com/office/drawing/2014/main" id="{00000000-0008-0000-0600-00000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6" name="Picture 1" descr="ALMASHRI_0">
          <a:extLst>
            <a:ext uri="{FF2B5EF4-FFF2-40B4-BE49-F238E27FC236}">
              <a16:creationId xmlns:a16="http://schemas.microsoft.com/office/drawing/2014/main" id="{00000000-0008-0000-0600-00000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7" name="Picture 1" descr="ALMASHRI_0">
          <a:extLst>
            <a:ext uri="{FF2B5EF4-FFF2-40B4-BE49-F238E27FC236}">
              <a16:creationId xmlns:a16="http://schemas.microsoft.com/office/drawing/2014/main" id="{00000000-0008-0000-0600-00000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8" name="Picture 1" descr="ALMASHRI_0">
          <a:extLst>
            <a:ext uri="{FF2B5EF4-FFF2-40B4-BE49-F238E27FC236}">
              <a16:creationId xmlns:a16="http://schemas.microsoft.com/office/drawing/2014/main" id="{00000000-0008-0000-0600-00001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49" name="Picture 1" descr="ALMASHRI_0">
          <a:extLst>
            <a:ext uri="{FF2B5EF4-FFF2-40B4-BE49-F238E27FC236}">
              <a16:creationId xmlns:a16="http://schemas.microsoft.com/office/drawing/2014/main" id="{00000000-0008-0000-0600-00001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0" name="Picture 1" descr="ALMASHRI_0">
          <a:extLst>
            <a:ext uri="{FF2B5EF4-FFF2-40B4-BE49-F238E27FC236}">
              <a16:creationId xmlns:a16="http://schemas.microsoft.com/office/drawing/2014/main" id="{00000000-0008-0000-0600-00001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1" name="Picture 1" descr="ALMASHRI_0">
          <a:extLst>
            <a:ext uri="{FF2B5EF4-FFF2-40B4-BE49-F238E27FC236}">
              <a16:creationId xmlns:a16="http://schemas.microsoft.com/office/drawing/2014/main" id="{00000000-0008-0000-0600-00001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2" name="Picture 1" descr="ALMASHRI_0">
          <a:extLst>
            <a:ext uri="{FF2B5EF4-FFF2-40B4-BE49-F238E27FC236}">
              <a16:creationId xmlns:a16="http://schemas.microsoft.com/office/drawing/2014/main" id="{00000000-0008-0000-0600-00001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3" name="Picture 1" descr="ALMASHRI_0">
          <a:extLst>
            <a:ext uri="{FF2B5EF4-FFF2-40B4-BE49-F238E27FC236}">
              <a16:creationId xmlns:a16="http://schemas.microsoft.com/office/drawing/2014/main" id="{00000000-0008-0000-0600-00001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4" name="Picture 1" descr="ALMASHRI_0">
          <a:extLst>
            <a:ext uri="{FF2B5EF4-FFF2-40B4-BE49-F238E27FC236}">
              <a16:creationId xmlns:a16="http://schemas.microsoft.com/office/drawing/2014/main" id="{00000000-0008-0000-0600-00001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5" name="Picture 1" descr="ALMASHRI_0">
          <a:extLst>
            <a:ext uri="{FF2B5EF4-FFF2-40B4-BE49-F238E27FC236}">
              <a16:creationId xmlns:a16="http://schemas.microsoft.com/office/drawing/2014/main" id="{00000000-0008-0000-0600-00001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6" name="Picture 1" descr="ALMASHRI_0">
          <a:extLst>
            <a:ext uri="{FF2B5EF4-FFF2-40B4-BE49-F238E27FC236}">
              <a16:creationId xmlns:a16="http://schemas.microsoft.com/office/drawing/2014/main" id="{00000000-0008-0000-0600-00001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657" name="Picture 1" descr="ALMASHRI_0">
          <a:extLst>
            <a:ext uri="{FF2B5EF4-FFF2-40B4-BE49-F238E27FC236}">
              <a16:creationId xmlns:a16="http://schemas.microsoft.com/office/drawing/2014/main" id="{00000000-0008-0000-0600-00001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58" name="Picture 1" descr="ALMASHRI_0">
          <a:extLst>
            <a:ext uri="{FF2B5EF4-FFF2-40B4-BE49-F238E27FC236}">
              <a16:creationId xmlns:a16="http://schemas.microsoft.com/office/drawing/2014/main" id="{00000000-0008-0000-0600-00001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59" name="Picture 1" descr="ALMASHRI_0">
          <a:extLst>
            <a:ext uri="{FF2B5EF4-FFF2-40B4-BE49-F238E27FC236}">
              <a16:creationId xmlns:a16="http://schemas.microsoft.com/office/drawing/2014/main" id="{00000000-0008-0000-0600-00001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0" name="Picture 1" descr="ALMASHRI_0">
          <a:extLst>
            <a:ext uri="{FF2B5EF4-FFF2-40B4-BE49-F238E27FC236}">
              <a16:creationId xmlns:a16="http://schemas.microsoft.com/office/drawing/2014/main" id="{00000000-0008-0000-0600-00001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1" name="Picture 1" descr="ALMASHRI_0">
          <a:extLst>
            <a:ext uri="{FF2B5EF4-FFF2-40B4-BE49-F238E27FC236}">
              <a16:creationId xmlns:a16="http://schemas.microsoft.com/office/drawing/2014/main" id="{00000000-0008-0000-0600-00001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2" name="Picture 1" descr="ALMASHRI_0">
          <a:extLst>
            <a:ext uri="{FF2B5EF4-FFF2-40B4-BE49-F238E27FC236}">
              <a16:creationId xmlns:a16="http://schemas.microsoft.com/office/drawing/2014/main" id="{00000000-0008-0000-0600-00001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3" name="Picture 1" descr="ALMASHRI_0">
          <a:extLst>
            <a:ext uri="{FF2B5EF4-FFF2-40B4-BE49-F238E27FC236}">
              <a16:creationId xmlns:a16="http://schemas.microsoft.com/office/drawing/2014/main" id="{00000000-0008-0000-0600-00001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4" name="Picture 1" descr="ALMASHRI_0">
          <a:extLst>
            <a:ext uri="{FF2B5EF4-FFF2-40B4-BE49-F238E27FC236}">
              <a16:creationId xmlns:a16="http://schemas.microsoft.com/office/drawing/2014/main" id="{00000000-0008-0000-0600-00002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5" name="Picture 1" descr="ALMASHRI_0">
          <a:extLst>
            <a:ext uri="{FF2B5EF4-FFF2-40B4-BE49-F238E27FC236}">
              <a16:creationId xmlns:a16="http://schemas.microsoft.com/office/drawing/2014/main" id="{00000000-0008-0000-0600-00002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6" name="Picture 1" descr="ALMASHRI_0">
          <a:extLst>
            <a:ext uri="{FF2B5EF4-FFF2-40B4-BE49-F238E27FC236}">
              <a16:creationId xmlns:a16="http://schemas.microsoft.com/office/drawing/2014/main" id="{00000000-0008-0000-0600-00002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7" name="Picture 1" descr="ALMASHRI_0">
          <a:extLst>
            <a:ext uri="{FF2B5EF4-FFF2-40B4-BE49-F238E27FC236}">
              <a16:creationId xmlns:a16="http://schemas.microsoft.com/office/drawing/2014/main" id="{00000000-0008-0000-0600-00002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8" name="Picture 1" descr="ALMASHRI_0">
          <a:extLst>
            <a:ext uri="{FF2B5EF4-FFF2-40B4-BE49-F238E27FC236}">
              <a16:creationId xmlns:a16="http://schemas.microsoft.com/office/drawing/2014/main" id="{00000000-0008-0000-0600-00002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69" name="Picture 1" descr="ALMASHRI_0">
          <a:extLst>
            <a:ext uri="{FF2B5EF4-FFF2-40B4-BE49-F238E27FC236}">
              <a16:creationId xmlns:a16="http://schemas.microsoft.com/office/drawing/2014/main" id="{00000000-0008-0000-0600-00002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70" name="Picture 1" descr="ALMASHRI_0">
          <a:extLst>
            <a:ext uri="{FF2B5EF4-FFF2-40B4-BE49-F238E27FC236}">
              <a16:creationId xmlns:a16="http://schemas.microsoft.com/office/drawing/2014/main" id="{00000000-0008-0000-0600-00002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71" name="Picture 1" descr="ALMASHRI_0">
          <a:extLst>
            <a:ext uri="{FF2B5EF4-FFF2-40B4-BE49-F238E27FC236}">
              <a16:creationId xmlns:a16="http://schemas.microsoft.com/office/drawing/2014/main" id="{00000000-0008-0000-0600-00002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72" name="Picture 1" descr="ALMASHRI_0">
          <a:extLst>
            <a:ext uri="{FF2B5EF4-FFF2-40B4-BE49-F238E27FC236}">
              <a16:creationId xmlns:a16="http://schemas.microsoft.com/office/drawing/2014/main" id="{00000000-0008-0000-0600-00002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673" name="Picture 1" descr="ALMASHRI_0">
          <a:extLst>
            <a:ext uri="{FF2B5EF4-FFF2-40B4-BE49-F238E27FC236}">
              <a16:creationId xmlns:a16="http://schemas.microsoft.com/office/drawing/2014/main" id="{00000000-0008-0000-0600-00002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74" name="Picture 1" descr="ALMASHRI_0">
          <a:extLst>
            <a:ext uri="{FF2B5EF4-FFF2-40B4-BE49-F238E27FC236}">
              <a16:creationId xmlns:a16="http://schemas.microsoft.com/office/drawing/2014/main" id="{00000000-0008-0000-0600-00002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75" name="Picture 1" descr="ALMASHRI_0">
          <a:extLst>
            <a:ext uri="{FF2B5EF4-FFF2-40B4-BE49-F238E27FC236}">
              <a16:creationId xmlns:a16="http://schemas.microsoft.com/office/drawing/2014/main" id="{00000000-0008-0000-0600-00002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76" name="Picture 1" descr="ALMASHRI_0">
          <a:extLst>
            <a:ext uri="{FF2B5EF4-FFF2-40B4-BE49-F238E27FC236}">
              <a16:creationId xmlns:a16="http://schemas.microsoft.com/office/drawing/2014/main" id="{00000000-0008-0000-0600-00002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77" name="Picture 1" descr="ALMASHRI_0">
          <a:extLst>
            <a:ext uri="{FF2B5EF4-FFF2-40B4-BE49-F238E27FC236}">
              <a16:creationId xmlns:a16="http://schemas.microsoft.com/office/drawing/2014/main" id="{00000000-0008-0000-0600-00002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78" name="Picture 1" descr="ALMASHRI_0">
          <a:extLst>
            <a:ext uri="{FF2B5EF4-FFF2-40B4-BE49-F238E27FC236}">
              <a16:creationId xmlns:a16="http://schemas.microsoft.com/office/drawing/2014/main" id="{00000000-0008-0000-0600-00002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79" name="Picture 1" descr="ALMASHRI_0">
          <a:extLst>
            <a:ext uri="{FF2B5EF4-FFF2-40B4-BE49-F238E27FC236}">
              <a16:creationId xmlns:a16="http://schemas.microsoft.com/office/drawing/2014/main" id="{00000000-0008-0000-0600-00002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0" name="Picture 1" descr="ALMASHRI_0">
          <a:extLst>
            <a:ext uri="{FF2B5EF4-FFF2-40B4-BE49-F238E27FC236}">
              <a16:creationId xmlns:a16="http://schemas.microsoft.com/office/drawing/2014/main" id="{00000000-0008-0000-0600-00003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1" name="Picture 1" descr="ALMASHRI_0">
          <a:extLst>
            <a:ext uri="{FF2B5EF4-FFF2-40B4-BE49-F238E27FC236}">
              <a16:creationId xmlns:a16="http://schemas.microsoft.com/office/drawing/2014/main" id="{00000000-0008-0000-0600-00003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2" name="Picture 1" descr="ALMASHRI_0">
          <a:extLst>
            <a:ext uri="{FF2B5EF4-FFF2-40B4-BE49-F238E27FC236}">
              <a16:creationId xmlns:a16="http://schemas.microsoft.com/office/drawing/2014/main" id="{00000000-0008-0000-0600-00003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3" name="Picture 1" descr="ALMASHRI_0">
          <a:extLst>
            <a:ext uri="{FF2B5EF4-FFF2-40B4-BE49-F238E27FC236}">
              <a16:creationId xmlns:a16="http://schemas.microsoft.com/office/drawing/2014/main" id="{00000000-0008-0000-0600-00003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4" name="Picture 1" descr="ALMASHRI_0">
          <a:extLst>
            <a:ext uri="{FF2B5EF4-FFF2-40B4-BE49-F238E27FC236}">
              <a16:creationId xmlns:a16="http://schemas.microsoft.com/office/drawing/2014/main" id="{00000000-0008-0000-0600-00003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5" name="Picture 1" descr="ALMASHRI_0">
          <a:extLst>
            <a:ext uri="{FF2B5EF4-FFF2-40B4-BE49-F238E27FC236}">
              <a16:creationId xmlns:a16="http://schemas.microsoft.com/office/drawing/2014/main" id="{00000000-0008-0000-0600-00003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6" name="Picture 1" descr="ALMASHRI_0">
          <a:extLst>
            <a:ext uri="{FF2B5EF4-FFF2-40B4-BE49-F238E27FC236}">
              <a16:creationId xmlns:a16="http://schemas.microsoft.com/office/drawing/2014/main" id="{00000000-0008-0000-0600-00003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7" name="Picture 1" descr="ALMASHRI_0">
          <a:extLst>
            <a:ext uri="{FF2B5EF4-FFF2-40B4-BE49-F238E27FC236}">
              <a16:creationId xmlns:a16="http://schemas.microsoft.com/office/drawing/2014/main" id="{00000000-0008-0000-0600-00003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8" name="Picture 1" descr="ALMASHRI_0">
          <a:extLst>
            <a:ext uri="{FF2B5EF4-FFF2-40B4-BE49-F238E27FC236}">
              <a16:creationId xmlns:a16="http://schemas.microsoft.com/office/drawing/2014/main" id="{00000000-0008-0000-0600-00003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689" name="Picture 1" descr="ALMASHRI_0">
          <a:extLst>
            <a:ext uri="{FF2B5EF4-FFF2-40B4-BE49-F238E27FC236}">
              <a16:creationId xmlns:a16="http://schemas.microsoft.com/office/drawing/2014/main" id="{00000000-0008-0000-0600-00003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0" name="Picture 1" descr="ALMASHRI_0">
          <a:extLst>
            <a:ext uri="{FF2B5EF4-FFF2-40B4-BE49-F238E27FC236}">
              <a16:creationId xmlns:a16="http://schemas.microsoft.com/office/drawing/2014/main" id="{00000000-0008-0000-0600-00003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1" name="Picture 1" descr="ALMASHRI_0">
          <a:extLst>
            <a:ext uri="{FF2B5EF4-FFF2-40B4-BE49-F238E27FC236}">
              <a16:creationId xmlns:a16="http://schemas.microsoft.com/office/drawing/2014/main" id="{00000000-0008-0000-0600-00003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2" name="Picture 1" descr="ALMASHRI_0">
          <a:extLst>
            <a:ext uri="{FF2B5EF4-FFF2-40B4-BE49-F238E27FC236}">
              <a16:creationId xmlns:a16="http://schemas.microsoft.com/office/drawing/2014/main" id="{00000000-0008-0000-0600-00003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3" name="Picture 1" descr="ALMASHRI_0">
          <a:extLst>
            <a:ext uri="{FF2B5EF4-FFF2-40B4-BE49-F238E27FC236}">
              <a16:creationId xmlns:a16="http://schemas.microsoft.com/office/drawing/2014/main" id="{00000000-0008-0000-0600-00003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4" name="Picture 1" descr="ALMASHRI_0">
          <a:extLst>
            <a:ext uri="{FF2B5EF4-FFF2-40B4-BE49-F238E27FC236}">
              <a16:creationId xmlns:a16="http://schemas.microsoft.com/office/drawing/2014/main" id="{00000000-0008-0000-0600-00003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5" name="Picture 1" descr="ALMASHRI_0">
          <a:extLst>
            <a:ext uri="{FF2B5EF4-FFF2-40B4-BE49-F238E27FC236}">
              <a16:creationId xmlns:a16="http://schemas.microsoft.com/office/drawing/2014/main" id="{00000000-0008-0000-0600-00003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6" name="Picture 1" descr="ALMASHRI_0">
          <a:extLst>
            <a:ext uri="{FF2B5EF4-FFF2-40B4-BE49-F238E27FC236}">
              <a16:creationId xmlns:a16="http://schemas.microsoft.com/office/drawing/2014/main" id="{00000000-0008-0000-0600-00004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7" name="Picture 1" descr="ALMASHRI_0">
          <a:extLst>
            <a:ext uri="{FF2B5EF4-FFF2-40B4-BE49-F238E27FC236}">
              <a16:creationId xmlns:a16="http://schemas.microsoft.com/office/drawing/2014/main" id="{00000000-0008-0000-0600-00004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8" name="Picture 1" descr="ALMASHRI_0">
          <a:extLst>
            <a:ext uri="{FF2B5EF4-FFF2-40B4-BE49-F238E27FC236}">
              <a16:creationId xmlns:a16="http://schemas.microsoft.com/office/drawing/2014/main" id="{00000000-0008-0000-0600-00004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699" name="Picture 1" descr="ALMASHRI_0">
          <a:extLst>
            <a:ext uri="{FF2B5EF4-FFF2-40B4-BE49-F238E27FC236}">
              <a16:creationId xmlns:a16="http://schemas.microsoft.com/office/drawing/2014/main" id="{00000000-0008-0000-0600-00004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00" name="Picture 1" descr="ALMASHRI_0">
          <a:extLst>
            <a:ext uri="{FF2B5EF4-FFF2-40B4-BE49-F238E27FC236}">
              <a16:creationId xmlns:a16="http://schemas.microsoft.com/office/drawing/2014/main" id="{00000000-0008-0000-0600-00004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01" name="Picture 1" descr="ALMASHRI_0">
          <a:extLst>
            <a:ext uri="{FF2B5EF4-FFF2-40B4-BE49-F238E27FC236}">
              <a16:creationId xmlns:a16="http://schemas.microsoft.com/office/drawing/2014/main" id="{00000000-0008-0000-0600-00004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02" name="Picture 1" descr="ALMASHRI_0">
          <a:extLst>
            <a:ext uri="{FF2B5EF4-FFF2-40B4-BE49-F238E27FC236}">
              <a16:creationId xmlns:a16="http://schemas.microsoft.com/office/drawing/2014/main" id="{00000000-0008-0000-0600-00004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03" name="Picture 1" descr="ALMASHRI_0">
          <a:extLst>
            <a:ext uri="{FF2B5EF4-FFF2-40B4-BE49-F238E27FC236}">
              <a16:creationId xmlns:a16="http://schemas.microsoft.com/office/drawing/2014/main" id="{00000000-0008-0000-0600-00004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04" name="Picture 1" descr="ALMASHRI_0">
          <a:extLst>
            <a:ext uri="{FF2B5EF4-FFF2-40B4-BE49-F238E27FC236}">
              <a16:creationId xmlns:a16="http://schemas.microsoft.com/office/drawing/2014/main" id="{00000000-0008-0000-0600-00004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05" name="Picture 1" descr="ALMASHRI_0">
          <a:extLst>
            <a:ext uri="{FF2B5EF4-FFF2-40B4-BE49-F238E27FC236}">
              <a16:creationId xmlns:a16="http://schemas.microsoft.com/office/drawing/2014/main" id="{00000000-0008-0000-0600-00004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06" name="Picture 1" descr="ALMASHRI_0">
          <a:extLst>
            <a:ext uri="{FF2B5EF4-FFF2-40B4-BE49-F238E27FC236}">
              <a16:creationId xmlns:a16="http://schemas.microsoft.com/office/drawing/2014/main" id="{00000000-0008-0000-0600-00004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07" name="Picture 1" descr="ALMASHRI_0">
          <a:extLst>
            <a:ext uri="{FF2B5EF4-FFF2-40B4-BE49-F238E27FC236}">
              <a16:creationId xmlns:a16="http://schemas.microsoft.com/office/drawing/2014/main" id="{00000000-0008-0000-0600-00004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08" name="Picture 1" descr="ALMASHRI_0">
          <a:extLst>
            <a:ext uri="{FF2B5EF4-FFF2-40B4-BE49-F238E27FC236}">
              <a16:creationId xmlns:a16="http://schemas.microsoft.com/office/drawing/2014/main" id="{00000000-0008-0000-0600-00004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09" name="Picture 1" descr="ALMASHRI_0">
          <a:extLst>
            <a:ext uri="{FF2B5EF4-FFF2-40B4-BE49-F238E27FC236}">
              <a16:creationId xmlns:a16="http://schemas.microsoft.com/office/drawing/2014/main" id="{00000000-0008-0000-0600-00004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0" name="Picture 1" descr="ALMASHRI_0">
          <a:extLst>
            <a:ext uri="{FF2B5EF4-FFF2-40B4-BE49-F238E27FC236}">
              <a16:creationId xmlns:a16="http://schemas.microsoft.com/office/drawing/2014/main" id="{00000000-0008-0000-0600-00004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1" name="Picture 1" descr="ALMASHRI_0">
          <a:extLst>
            <a:ext uri="{FF2B5EF4-FFF2-40B4-BE49-F238E27FC236}">
              <a16:creationId xmlns:a16="http://schemas.microsoft.com/office/drawing/2014/main" id="{00000000-0008-0000-0600-00004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2" name="Picture 1" descr="ALMASHRI_0">
          <a:extLst>
            <a:ext uri="{FF2B5EF4-FFF2-40B4-BE49-F238E27FC236}">
              <a16:creationId xmlns:a16="http://schemas.microsoft.com/office/drawing/2014/main" id="{00000000-0008-0000-0600-00005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3" name="Picture 1" descr="ALMASHRI_0">
          <a:extLst>
            <a:ext uri="{FF2B5EF4-FFF2-40B4-BE49-F238E27FC236}">
              <a16:creationId xmlns:a16="http://schemas.microsoft.com/office/drawing/2014/main" id="{00000000-0008-0000-0600-00005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4" name="Picture 1" descr="ALMASHRI_0">
          <a:extLst>
            <a:ext uri="{FF2B5EF4-FFF2-40B4-BE49-F238E27FC236}">
              <a16:creationId xmlns:a16="http://schemas.microsoft.com/office/drawing/2014/main" id="{00000000-0008-0000-0600-00005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5" name="Picture 1" descr="ALMASHRI_0">
          <a:extLst>
            <a:ext uri="{FF2B5EF4-FFF2-40B4-BE49-F238E27FC236}">
              <a16:creationId xmlns:a16="http://schemas.microsoft.com/office/drawing/2014/main" id="{00000000-0008-0000-0600-00005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6" name="Picture 1" descr="ALMASHRI_0">
          <a:extLst>
            <a:ext uri="{FF2B5EF4-FFF2-40B4-BE49-F238E27FC236}">
              <a16:creationId xmlns:a16="http://schemas.microsoft.com/office/drawing/2014/main" id="{00000000-0008-0000-0600-00005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7" name="Picture 1" descr="ALMASHRI_0">
          <a:extLst>
            <a:ext uri="{FF2B5EF4-FFF2-40B4-BE49-F238E27FC236}">
              <a16:creationId xmlns:a16="http://schemas.microsoft.com/office/drawing/2014/main" id="{00000000-0008-0000-0600-00005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8" name="Picture 1" descr="ALMASHRI_0">
          <a:extLst>
            <a:ext uri="{FF2B5EF4-FFF2-40B4-BE49-F238E27FC236}">
              <a16:creationId xmlns:a16="http://schemas.microsoft.com/office/drawing/2014/main" id="{00000000-0008-0000-0600-00005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19" name="Picture 1" descr="ALMASHRI_0">
          <a:extLst>
            <a:ext uri="{FF2B5EF4-FFF2-40B4-BE49-F238E27FC236}">
              <a16:creationId xmlns:a16="http://schemas.microsoft.com/office/drawing/2014/main" id="{00000000-0008-0000-0600-00005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20" name="Picture 1" descr="ALMASHRI_0">
          <a:extLst>
            <a:ext uri="{FF2B5EF4-FFF2-40B4-BE49-F238E27FC236}">
              <a16:creationId xmlns:a16="http://schemas.microsoft.com/office/drawing/2014/main" id="{00000000-0008-0000-0600-00005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21" name="Picture 1" descr="ALMASHRI_0">
          <a:extLst>
            <a:ext uri="{FF2B5EF4-FFF2-40B4-BE49-F238E27FC236}">
              <a16:creationId xmlns:a16="http://schemas.microsoft.com/office/drawing/2014/main" id="{00000000-0008-0000-0600-00005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2" name="Picture 1" descr="ALMASHRI_0">
          <a:extLst>
            <a:ext uri="{FF2B5EF4-FFF2-40B4-BE49-F238E27FC236}">
              <a16:creationId xmlns:a16="http://schemas.microsoft.com/office/drawing/2014/main" id="{00000000-0008-0000-0600-00005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3" name="Picture 1" descr="ALMASHRI_0">
          <a:extLst>
            <a:ext uri="{FF2B5EF4-FFF2-40B4-BE49-F238E27FC236}">
              <a16:creationId xmlns:a16="http://schemas.microsoft.com/office/drawing/2014/main" id="{00000000-0008-0000-0600-00005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4" name="Picture 1" descr="ALMASHRI_0">
          <a:extLst>
            <a:ext uri="{FF2B5EF4-FFF2-40B4-BE49-F238E27FC236}">
              <a16:creationId xmlns:a16="http://schemas.microsoft.com/office/drawing/2014/main" id="{00000000-0008-0000-0600-00005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5" name="Picture 1" descr="ALMASHRI_0">
          <a:extLst>
            <a:ext uri="{FF2B5EF4-FFF2-40B4-BE49-F238E27FC236}">
              <a16:creationId xmlns:a16="http://schemas.microsoft.com/office/drawing/2014/main" id="{00000000-0008-0000-0600-00005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6" name="Picture 1" descr="ALMASHRI_0">
          <a:extLst>
            <a:ext uri="{FF2B5EF4-FFF2-40B4-BE49-F238E27FC236}">
              <a16:creationId xmlns:a16="http://schemas.microsoft.com/office/drawing/2014/main" id="{00000000-0008-0000-0600-00005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7" name="Picture 1" descr="ALMASHRI_0">
          <a:extLst>
            <a:ext uri="{FF2B5EF4-FFF2-40B4-BE49-F238E27FC236}">
              <a16:creationId xmlns:a16="http://schemas.microsoft.com/office/drawing/2014/main" id="{00000000-0008-0000-0600-00005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8" name="Picture 1" descr="ALMASHRI_0">
          <a:extLst>
            <a:ext uri="{FF2B5EF4-FFF2-40B4-BE49-F238E27FC236}">
              <a16:creationId xmlns:a16="http://schemas.microsoft.com/office/drawing/2014/main" id="{00000000-0008-0000-0600-00006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29" name="Picture 1" descr="ALMASHRI_0">
          <a:extLst>
            <a:ext uri="{FF2B5EF4-FFF2-40B4-BE49-F238E27FC236}">
              <a16:creationId xmlns:a16="http://schemas.microsoft.com/office/drawing/2014/main" id="{00000000-0008-0000-0600-00006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0" name="Picture 1" descr="ALMASHRI_0">
          <a:extLst>
            <a:ext uri="{FF2B5EF4-FFF2-40B4-BE49-F238E27FC236}">
              <a16:creationId xmlns:a16="http://schemas.microsoft.com/office/drawing/2014/main" id="{00000000-0008-0000-0600-00006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1" name="Picture 1" descr="ALMASHRI_0">
          <a:extLst>
            <a:ext uri="{FF2B5EF4-FFF2-40B4-BE49-F238E27FC236}">
              <a16:creationId xmlns:a16="http://schemas.microsoft.com/office/drawing/2014/main" id="{00000000-0008-0000-0600-00006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2" name="Picture 1" descr="ALMASHRI_0">
          <a:extLst>
            <a:ext uri="{FF2B5EF4-FFF2-40B4-BE49-F238E27FC236}">
              <a16:creationId xmlns:a16="http://schemas.microsoft.com/office/drawing/2014/main" id="{00000000-0008-0000-0600-00006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3" name="Picture 1" descr="ALMASHRI_0">
          <a:extLst>
            <a:ext uri="{FF2B5EF4-FFF2-40B4-BE49-F238E27FC236}">
              <a16:creationId xmlns:a16="http://schemas.microsoft.com/office/drawing/2014/main" id="{00000000-0008-0000-0600-00006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4" name="Picture 1" descr="ALMASHRI_0">
          <a:extLst>
            <a:ext uri="{FF2B5EF4-FFF2-40B4-BE49-F238E27FC236}">
              <a16:creationId xmlns:a16="http://schemas.microsoft.com/office/drawing/2014/main" id="{00000000-0008-0000-0600-00006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5" name="Picture 1" descr="ALMASHRI_0">
          <a:extLst>
            <a:ext uri="{FF2B5EF4-FFF2-40B4-BE49-F238E27FC236}">
              <a16:creationId xmlns:a16="http://schemas.microsoft.com/office/drawing/2014/main" id="{00000000-0008-0000-0600-00006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6" name="Picture 1" descr="ALMASHRI_0">
          <a:extLst>
            <a:ext uri="{FF2B5EF4-FFF2-40B4-BE49-F238E27FC236}">
              <a16:creationId xmlns:a16="http://schemas.microsoft.com/office/drawing/2014/main" id="{00000000-0008-0000-0600-00006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37" name="Picture 1" descr="ALMASHRI_0">
          <a:extLst>
            <a:ext uri="{FF2B5EF4-FFF2-40B4-BE49-F238E27FC236}">
              <a16:creationId xmlns:a16="http://schemas.microsoft.com/office/drawing/2014/main" id="{00000000-0008-0000-0600-00006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38" name="Picture 1" descr="ALMASHRI_0">
          <a:extLst>
            <a:ext uri="{FF2B5EF4-FFF2-40B4-BE49-F238E27FC236}">
              <a16:creationId xmlns:a16="http://schemas.microsoft.com/office/drawing/2014/main" id="{00000000-0008-0000-0600-00006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39" name="Picture 1" descr="ALMASHRI_0">
          <a:extLst>
            <a:ext uri="{FF2B5EF4-FFF2-40B4-BE49-F238E27FC236}">
              <a16:creationId xmlns:a16="http://schemas.microsoft.com/office/drawing/2014/main" id="{00000000-0008-0000-0600-00006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0" name="Picture 1" descr="ALMASHRI_0">
          <a:extLst>
            <a:ext uri="{FF2B5EF4-FFF2-40B4-BE49-F238E27FC236}">
              <a16:creationId xmlns:a16="http://schemas.microsoft.com/office/drawing/2014/main" id="{00000000-0008-0000-0600-00006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1" name="Picture 1" descr="ALMASHRI_0">
          <a:extLst>
            <a:ext uri="{FF2B5EF4-FFF2-40B4-BE49-F238E27FC236}">
              <a16:creationId xmlns:a16="http://schemas.microsoft.com/office/drawing/2014/main" id="{00000000-0008-0000-0600-00006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2" name="Picture 1" descr="ALMASHRI_0">
          <a:extLst>
            <a:ext uri="{FF2B5EF4-FFF2-40B4-BE49-F238E27FC236}">
              <a16:creationId xmlns:a16="http://schemas.microsoft.com/office/drawing/2014/main" id="{00000000-0008-0000-0600-00006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3" name="Picture 1" descr="ALMASHRI_0">
          <a:extLst>
            <a:ext uri="{FF2B5EF4-FFF2-40B4-BE49-F238E27FC236}">
              <a16:creationId xmlns:a16="http://schemas.microsoft.com/office/drawing/2014/main" id="{00000000-0008-0000-0600-00006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4" name="Picture 1" descr="ALMASHRI_0">
          <a:extLst>
            <a:ext uri="{FF2B5EF4-FFF2-40B4-BE49-F238E27FC236}">
              <a16:creationId xmlns:a16="http://schemas.microsoft.com/office/drawing/2014/main" id="{00000000-0008-0000-0600-00007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5" name="Picture 1" descr="ALMASHRI_0">
          <a:extLst>
            <a:ext uri="{FF2B5EF4-FFF2-40B4-BE49-F238E27FC236}">
              <a16:creationId xmlns:a16="http://schemas.microsoft.com/office/drawing/2014/main" id="{00000000-0008-0000-0600-00007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6" name="Picture 1" descr="ALMASHRI_0">
          <a:extLst>
            <a:ext uri="{FF2B5EF4-FFF2-40B4-BE49-F238E27FC236}">
              <a16:creationId xmlns:a16="http://schemas.microsoft.com/office/drawing/2014/main" id="{00000000-0008-0000-0600-00007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7" name="Picture 1" descr="ALMASHRI_0">
          <a:extLst>
            <a:ext uri="{FF2B5EF4-FFF2-40B4-BE49-F238E27FC236}">
              <a16:creationId xmlns:a16="http://schemas.microsoft.com/office/drawing/2014/main" id="{00000000-0008-0000-0600-00007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8" name="Picture 1" descr="ALMASHRI_0">
          <a:extLst>
            <a:ext uri="{FF2B5EF4-FFF2-40B4-BE49-F238E27FC236}">
              <a16:creationId xmlns:a16="http://schemas.microsoft.com/office/drawing/2014/main" id="{00000000-0008-0000-0600-00007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49" name="Picture 1" descr="ALMASHRI_0">
          <a:extLst>
            <a:ext uri="{FF2B5EF4-FFF2-40B4-BE49-F238E27FC236}">
              <a16:creationId xmlns:a16="http://schemas.microsoft.com/office/drawing/2014/main" id="{00000000-0008-0000-0600-00007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50" name="Picture 1" descr="ALMASHRI_0">
          <a:extLst>
            <a:ext uri="{FF2B5EF4-FFF2-40B4-BE49-F238E27FC236}">
              <a16:creationId xmlns:a16="http://schemas.microsoft.com/office/drawing/2014/main" id="{00000000-0008-0000-0600-00007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51" name="Picture 1" descr="ALMASHRI_0">
          <a:extLst>
            <a:ext uri="{FF2B5EF4-FFF2-40B4-BE49-F238E27FC236}">
              <a16:creationId xmlns:a16="http://schemas.microsoft.com/office/drawing/2014/main" id="{00000000-0008-0000-0600-00007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52" name="Picture 1" descr="ALMASHRI_0">
          <a:extLst>
            <a:ext uri="{FF2B5EF4-FFF2-40B4-BE49-F238E27FC236}">
              <a16:creationId xmlns:a16="http://schemas.microsoft.com/office/drawing/2014/main" id="{00000000-0008-0000-0600-00007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26720"/>
    <xdr:pic>
      <xdr:nvPicPr>
        <xdr:cNvPr id="5753" name="Picture 1" descr="ALMASHRI_0">
          <a:extLst>
            <a:ext uri="{FF2B5EF4-FFF2-40B4-BE49-F238E27FC236}">
              <a16:creationId xmlns:a16="http://schemas.microsoft.com/office/drawing/2014/main" id="{00000000-0008-0000-0600-00007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54" name="Picture 1" descr="ALMASHRI_0">
          <a:extLst>
            <a:ext uri="{FF2B5EF4-FFF2-40B4-BE49-F238E27FC236}">
              <a16:creationId xmlns:a16="http://schemas.microsoft.com/office/drawing/2014/main" id="{00000000-0008-0000-0600-00007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55" name="Picture 1" descr="ALMASHRI_0">
          <a:extLst>
            <a:ext uri="{FF2B5EF4-FFF2-40B4-BE49-F238E27FC236}">
              <a16:creationId xmlns:a16="http://schemas.microsoft.com/office/drawing/2014/main" id="{00000000-0008-0000-0600-00007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56" name="Picture 1" descr="ALMASHRI_0">
          <a:extLst>
            <a:ext uri="{FF2B5EF4-FFF2-40B4-BE49-F238E27FC236}">
              <a16:creationId xmlns:a16="http://schemas.microsoft.com/office/drawing/2014/main" id="{00000000-0008-0000-0600-00007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57" name="Picture 1" descr="ALMASHRI_0">
          <a:extLst>
            <a:ext uri="{FF2B5EF4-FFF2-40B4-BE49-F238E27FC236}">
              <a16:creationId xmlns:a16="http://schemas.microsoft.com/office/drawing/2014/main" id="{00000000-0008-0000-0600-00007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58" name="Picture 1" descr="ALMASHRI_0">
          <a:extLst>
            <a:ext uri="{FF2B5EF4-FFF2-40B4-BE49-F238E27FC236}">
              <a16:creationId xmlns:a16="http://schemas.microsoft.com/office/drawing/2014/main" id="{00000000-0008-0000-0600-00007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59" name="Picture 1" descr="ALMASHRI_0">
          <a:extLst>
            <a:ext uri="{FF2B5EF4-FFF2-40B4-BE49-F238E27FC236}">
              <a16:creationId xmlns:a16="http://schemas.microsoft.com/office/drawing/2014/main" id="{00000000-0008-0000-0600-00007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0" name="Picture 1" descr="ALMASHRI_0">
          <a:extLst>
            <a:ext uri="{FF2B5EF4-FFF2-40B4-BE49-F238E27FC236}">
              <a16:creationId xmlns:a16="http://schemas.microsoft.com/office/drawing/2014/main" id="{00000000-0008-0000-0600-00008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1" name="Picture 1" descr="ALMASHRI_0">
          <a:extLst>
            <a:ext uri="{FF2B5EF4-FFF2-40B4-BE49-F238E27FC236}">
              <a16:creationId xmlns:a16="http://schemas.microsoft.com/office/drawing/2014/main" id="{00000000-0008-0000-0600-00008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2" name="Picture 1" descr="ALMASHRI_0">
          <a:extLst>
            <a:ext uri="{FF2B5EF4-FFF2-40B4-BE49-F238E27FC236}">
              <a16:creationId xmlns:a16="http://schemas.microsoft.com/office/drawing/2014/main" id="{00000000-0008-0000-0600-00008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3" name="Picture 1" descr="ALMASHRI_0">
          <a:extLst>
            <a:ext uri="{FF2B5EF4-FFF2-40B4-BE49-F238E27FC236}">
              <a16:creationId xmlns:a16="http://schemas.microsoft.com/office/drawing/2014/main" id="{00000000-0008-0000-0600-00008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4" name="Picture 1" descr="ALMASHRI_0">
          <a:extLst>
            <a:ext uri="{FF2B5EF4-FFF2-40B4-BE49-F238E27FC236}">
              <a16:creationId xmlns:a16="http://schemas.microsoft.com/office/drawing/2014/main" id="{00000000-0008-0000-0600-00008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5" name="Picture 1" descr="ALMASHRI_0">
          <a:extLst>
            <a:ext uri="{FF2B5EF4-FFF2-40B4-BE49-F238E27FC236}">
              <a16:creationId xmlns:a16="http://schemas.microsoft.com/office/drawing/2014/main" id="{00000000-0008-0000-0600-00008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6" name="Picture 1" descr="ALMASHRI_0">
          <a:extLst>
            <a:ext uri="{FF2B5EF4-FFF2-40B4-BE49-F238E27FC236}">
              <a16:creationId xmlns:a16="http://schemas.microsoft.com/office/drawing/2014/main" id="{00000000-0008-0000-0600-00008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7" name="Picture 1" descr="ALMASHRI_0">
          <a:extLst>
            <a:ext uri="{FF2B5EF4-FFF2-40B4-BE49-F238E27FC236}">
              <a16:creationId xmlns:a16="http://schemas.microsoft.com/office/drawing/2014/main" id="{00000000-0008-0000-0600-00008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8" name="Picture 1" descr="ALMASHRI_0">
          <a:extLst>
            <a:ext uri="{FF2B5EF4-FFF2-40B4-BE49-F238E27FC236}">
              <a16:creationId xmlns:a16="http://schemas.microsoft.com/office/drawing/2014/main" id="{00000000-0008-0000-0600-00008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417195"/>
    <xdr:pic>
      <xdr:nvPicPr>
        <xdr:cNvPr id="5769" name="Picture 1" descr="ALMASHRI_0">
          <a:extLst>
            <a:ext uri="{FF2B5EF4-FFF2-40B4-BE49-F238E27FC236}">
              <a16:creationId xmlns:a16="http://schemas.microsoft.com/office/drawing/2014/main" id="{00000000-0008-0000-0600-00008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0" name="Picture 1" descr="ALMASHRI_0">
          <a:extLst>
            <a:ext uri="{FF2B5EF4-FFF2-40B4-BE49-F238E27FC236}">
              <a16:creationId xmlns:a16="http://schemas.microsoft.com/office/drawing/2014/main" id="{00000000-0008-0000-0600-00008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1" name="Picture 1" descr="ALMASHRI_0">
          <a:extLst>
            <a:ext uri="{FF2B5EF4-FFF2-40B4-BE49-F238E27FC236}">
              <a16:creationId xmlns:a16="http://schemas.microsoft.com/office/drawing/2014/main" id="{00000000-0008-0000-0600-00008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2" name="Picture 1" descr="ALMASHRI_0">
          <a:extLst>
            <a:ext uri="{FF2B5EF4-FFF2-40B4-BE49-F238E27FC236}">
              <a16:creationId xmlns:a16="http://schemas.microsoft.com/office/drawing/2014/main" id="{00000000-0008-0000-0600-00008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3" name="Picture 1" descr="ALMASHRI_0">
          <a:extLst>
            <a:ext uri="{FF2B5EF4-FFF2-40B4-BE49-F238E27FC236}">
              <a16:creationId xmlns:a16="http://schemas.microsoft.com/office/drawing/2014/main" id="{00000000-0008-0000-0600-00008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4" name="Picture 1" descr="ALMASHRI_0">
          <a:extLst>
            <a:ext uri="{FF2B5EF4-FFF2-40B4-BE49-F238E27FC236}">
              <a16:creationId xmlns:a16="http://schemas.microsoft.com/office/drawing/2014/main" id="{00000000-0008-0000-0600-00008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5" name="Picture 1" descr="ALMASHRI_0">
          <a:extLst>
            <a:ext uri="{FF2B5EF4-FFF2-40B4-BE49-F238E27FC236}">
              <a16:creationId xmlns:a16="http://schemas.microsoft.com/office/drawing/2014/main" id="{00000000-0008-0000-0600-00008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6" name="Picture 1" descr="ALMASHRI_0">
          <a:extLst>
            <a:ext uri="{FF2B5EF4-FFF2-40B4-BE49-F238E27FC236}">
              <a16:creationId xmlns:a16="http://schemas.microsoft.com/office/drawing/2014/main" id="{00000000-0008-0000-0600-00009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7" name="Picture 1" descr="ALMASHRI_0">
          <a:extLst>
            <a:ext uri="{FF2B5EF4-FFF2-40B4-BE49-F238E27FC236}">
              <a16:creationId xmlns:a16="http://schemas.microsoft.com/office/drawing/2014/main" id="{00000000-0008-0000-0600-00009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8" name="Picture 1" descr="ALMASHRI_0">
          <a:extLst>
            <a:ext uri="{FF2B5EF4-FFF2-40B4-BE49-F238E27FC236}">
              <a16:creationId xmlns:a16="http://schemas.microsoft.com/office/drawing/2014/main" id="{00000000-0008-0000-0600-00009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79" name="Picture 1" descr="ALMASHRI_0">
          <a:extLst>
            <a:ext uri="{FF2B5EF4-FFF2-40B4-BE49-F238E27FC236}">
              <a16:creationId xmlns:a16="http://schemas.microsoft.com/office/drawing/2014/main" id="{00000000-0008-0000-0600-00009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80" name="Picture 1" descr="ALMASHRI_0">
          <a:extLst>
            <a:ext uri="{FF2B5EF4-FFF2-40B4-BE49-F238E27FC236}">
              <a16:creationId xmlns:a16="http://schemas.microsoft.com/office/drawing/2014/main" id="{00000000-0008-0000-0600-00009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81" name="Picture 1" descr="ALMASHRI_0">
          <a:extLst>
            <a:ext uri="{FF2B5EF4-FFF2-40B4-BE49-F238E27FC236}">
              <a16:creationId xmlns:a16="http://schemas.microsoft.com/office/drawing/2014/main" id="{00000000-0008-0000-0600-00009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82" name="Picture 1" descr="ALMASHRI_0">
          <a:extLst>
            <a:ext uri="{FF2B5EF4-FFF2-40B4-BE49-F238E27FC236}">
              <a16:creationId xmlns:a16="http://schemas.microsoft.com/office/drawing/2014/main" id="{00000000-0008-0000-0600-00009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83" name="Picture 1" descr="ALMASHRI_0">
          <a:extLst>
            <a:ext uri="{FF2B5EF4-FFF2-40B4-BE49-F238E27FC236}">
              <a16:creationId xmlns:a16="http://schemas.microsoft.com/office/drawing/2014/main" id="{00000000-0008-0000-0600-00009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84" name="Picture 1" descr="ALMASHRI_0">
          <a:extLst>
            <a:ext uri="{FF2B5EF4-FFF2-40B4-BE49-F238E27FC236}">
              <a16:creationId xmlns:a16="http://schemas.microsoft.com/office/drawing/2014/main" id="{00000000-0008-0000-0600-00009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94335"/>
    <xdr:pic>
      <xdr:nvPicPr>
        <xdr:cNvPr id="5785" name="Picture 1" descr="ALMASHRI_0">
          <a:extLst>
            <a:ext uri="{FF2B5EF4-FFF2-40B4-BE49-F238E27FC236}">
              <a16:creationId xmlns:a16="http://schemas.microsoft.com/office/drawing/2014/main" id="{00000000-0008-0000-0600-00009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86" name="Picture 1" descr="ALMASHRI_0">
          <a:extLst>
            <a:ext uri="{FF2B5EF4-FFF2-40B4-BE49-F238E27FC236}">
              <a16:creationId xmlns:a16="http://schemas.microsoft.com/office/drawing/2014/main" id="{00000000-0008-0000-0600-00009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87" name="Picture 1" descr="ALMASHRI_0">
          <a:extLst>
            <a:ext uri="{FF2B5EF4-FFF2-40B4-BE49-F238E27FC236}">
              <a16:creationId xmlns:a16="http://schemas.microsoft.com/office/drawing/2014/main" id="{00000000-0008-0000-0600-00009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88" name="Picture 1" descr="ALMASHRI_0">
          <a:extLst>
            <a:ext uri="{FF2B5EF4-FFF2-40B4-BE49-F238E27FC236}">
              <a16:creationId xmlns:a16="http://schemas.microsoft.com/office/drawing/2014/main" id="{00000000-0008-0000-0600-00009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89" name="Picture 1" descr="ALMASHRI_0">
          <a:extLst>
            <a:ext uri="{FF2B5EF4-FFF2-40B4-BE49-F238E27FC236}">
              <a16:creationId xmlns:a16="http://schemas.microsoft.com/office/drawing/2014/main" id="{00000000-0008-0000-0600-00009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0" name="Picture 1" descr="ALMASHRI_0">
          <a:extLst>
            <a:ext uri="{FF2B5EF4-FFF2-40B4-BE49-F238E27FC236}">
              <a16:creationId xmlns:a16="http://schemas.microsoft.com/office/drawing/2014/main" id="{00000000-0008-0000-0600-00009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1" name="Picture 1" descr="ALMASHRI_0">
          <a:extLst>
            <a:ext uri="{FF2B5EF4-FFF2-40B4-BE49-F238E27FC236}">
              <a16:creationId xmlns:a16="http://schemas.microsoft.com/office/drawing/2014/main" id="{00000000-0008-0000-0600-00009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2" name="Picture 1" descr="ALMASHRI_0">
          <a:extLst>
            <a:ext uri="{FF2B5EF4-FFF2-40B4-BE49-F238E27FC236}">
              <a16:creationId xmlns:a16="http://schemas.microsoft.com/office/drawing/2014/main" id="{00000000-0008-0000-0600-0000A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3" name="Picture 1" descr="ALMASHRI_0">
          <a:extLst>
            <a:ext uri="{FF2B5EF4-FFF2-40B4-BE49-F238E27FC236}">
              <a16:creationId xmlns:a16="http://schemas.microsoft.com/office/drawing/2014/main" id="{00000000-0008-0000-0600-0000A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4" name="Picture 1" descr="ALMASHRI_0">
          <a:extLst>
            <a:ext uri="{FF2B5EF4-FFF2-40B4-BE49-F238E27FC236}">
              <a16:creationId xmlns:a16="http://schemas.microsoft.com/office/drawing/2014/main" id="{00000000-0008-0000-0600-0000A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5" name="Picture 1" descr="ALMASHRI_0">
          <a:extLst>
            <a:ext uri="{FF2B5EF4-FFF2-40B4-BE49-F238E27FC236}">
              <a16:creationId xmlns:a16="http://schemas.microsoft.com/office/drawing/2014/main" id="{00000000-0008-0000-0600-0000A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6" name="Picture 1" descr="ALMASHRI_0">
          <a:extLst>
            <a:ext uri="{FF2B5EF4-FFF2-40B4-BE49-F238E27FC236}">
              <a16:creationId xmlns:a16="http://schemas.microsoft.com/office/drawing/2014/main" id="{00000000-0008-0000-0600-0000A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7" name="Picture 1" descr="ALMASHRI_0">
          <a:extLst>
            <a:ext uri="{FF2B5EF4-FFF2-40B4-BE49-F238E27FC236}">
              <a16:creationId xmlns:a16="http://schemas.microsoft.com/office/drawing/2014/main" id="{00000000-0008-0000-0600-0000A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8" name="Picture 1" descr="ALMASHRI_0">
          <a:extLst>
            <a:ext uri="{FF2B5EF4-FFF2-40B4-BE49-F238E27FC236}">
              <a16:creationId xmlns:a16="http://schemas.microsoft.com/office/drawing/2014/main" id="{00000000-0008-0000-0600-0000A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799" name="Picture 1" descr="ALMASHRI_0">
          <a:extLst>
            <a:ext uri="{FF2B5EF4-FFF2-40B4-BE49-F238E27FC236}">
              <a16:creationId xmlns:a16="http://schemas.microsoft.com/office/drawing/2014/main" id="{00000000-0008-0000-0600-0000A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254</xdr:row>
      <xdr:rowOff>0</xdr:rowOff>
    </xdr:from>
    <xdr:ext cx="0" cy="384810"/>
    <xdr:pic>
      <xdr:nvPicPr>
        <xdr:cNvPr id="5800" name="Picture 1" descr="ALMASHRI_0">
          <a:extLst>
            <a:ext uri="{FF2B5EF4-FFF2-40B4-BE49-F238E27FC236}">
              <a16:creationId xmlns:a16="http://schemas.microsoft.com/office/drawing/2014/main" id="{00000000-0008-0000-0600-0000A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62125" y="8113395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2" name="Picture 1" descr="ALMASHRI_0">
          <a:extLst>
            <a:ext uri="{FF2B5EF4-FFF2-40B4-BE49-F238E27FC236}">
              <a16:creationId xmlns:a16="http://schemas.microsoft.com/office/drawing/2014/main" id="{00000000-0008-0000-0600-00002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3" name="Picture 1" descr="ALMASHRI_0">
          <a:extLst>
            <a:ext uri="{FF2B5EF4-FFF2-40B4-BE49-F238E27FC236}">
              <a16:creationId xmlns:a16="http://schemas.microsoft.com/office/drawing/2014/main" id="{00000000-0008-0000-0600-00002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4" name="Picture 1" descr="ALMASHRI_0">
          <a:extLst>
            <a:ext uri="{FF2B5EF4-FFF2-40B4-BE49-F238E27FC236}">
              <a16:creationId xmlns:a16="http://schemas.microsoft.com/office/drawing/2014/main" id="{00000000-0008-0000-0600-00002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5" name="Picture 1" descr="ALMASHRI_0">
          <a:extLst>
            <a:ext uri="{FF2B5EF4-FFF2-40B4-BE49-F238E27FC236}">
              <a16:creationId xmlns:a16="http://schemas.microsoft.com/office/drawing/2014/main" id="{00000000-0008-0000-0600-00002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6" name="Picture 1" descr="ALMASHRI_0">
          <a:extLst>
            <a:ext uri="{FF2B5EF4-FFF2-40B4-BE49-F238E27FC236}">
              <a16:creationId xmlns:a16="http://schemas.microsoft.com/office/drawing/2014/main" id="{00000000-0008-0000-0600-00002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7" name="Picture 1" descr="ALMASHRI_0">
          <a:extLst>
            <a:ext uri="{FF2B5EF4-FFF2-40B4-BE49-F238E27FC236}">
              <a16:creationId xmlns:a16="http://schemas.microsoft.com/office/drawing/2014/main" id="{00000000-0008-0000-0600-00002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8" name="Picture 1" descr="ALMASHRI_0">
          <a:extLst>
            <a:ext uri="{FF2B5EF4-FFF2-40B4-BE49-F238E27FC236}">
              <a16:creationId xmlns:a16="http://schemas.microsoft.com/office/drawing/2014/main" id="{00000000-0008-0000-0600-00003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09" name="Picture 1" descr="ALMASHRI_0">
          <a:extLst>
            <a:ext uri="{FF2B5EF4-FFF2-40B4-BE49-F238E27FC236}">
              <a16:creationId xmlns:a16="http://schemas.microsoft.com/office/drawing/2014/main" id="{00000000-0008-0000-0600-00003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0" name="Picture 1" descr="ALMASHRI_0">
          <a:extLst>
            <a:ext uri="{FF2B5EF4-FFF2-40B4-BE49-F238E27FC236}">
              <a16:creationId xmlns:a16="http://schemas.microsoft.com/office/drawing/2014/main" id="{00000000-0008-0000-0600-00003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1" name="Picture 1" descr="ALMASHRI_0">
          <a:extLst>
            <a:ext uri="{FF2B5EF4-FFF2-40B4-BE49-F238E27FC236}">
              <a16:creationId xmlns:a16="http://schemas.microsoft.com/office/drawing/2014/main" id="{00000000-0008-0000-0600-00003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2" name="Picture 1" descr="ALMASHRI_0">
          <a:extLst>
            <a:ext uri="{FF2B5EF4-FFF2-40B4-BE49-F238E27FC236}">
              <a16:creationId xmlns:a16="http://schemas.microsoft.com/office/drawing/2014/main" id="{00000000-0008-0000-0600-00003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3" name="Picture 1" descr="ALMASHRI_0">
          <a:extLst>
            <a:ext uri="{FF2B5EF4-FFF2-40B4-BE49-F238E27FC236}">
              <a16:creationId xmlns:a16="http://schemas.microsoft.com/office/drawing/2014/main" id="{00000000-0008-0000-0600-00003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4" name="Picture 1" descr="ALMASHRI_0">
          <a:extLst>
            <a:ext uri="{FF2B5EF4-FFF2-40B4-BE49-F238E27FC236}">
              <a16:creationId xmlns:a16="http://schemas.microsoft.com/office/drawing/2014/main" id="{00000000-0008-0000-0600-00003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5" name="Picture 1" descr="ALMASHRI_0">
          <a:extLst>
            <a:ext uri="{FF2B5EF4-FFF2-40B4-BE49-F238E27FC236}">
              <a16:creationId xmlns:a16="http://schemas.microsoft.com/office/drawing/2014/main" id="{00000000-0008-0000-0600-00003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6" name="Picture 1" descr="ALMASHRI_0">
          <a:extLst>
            <a:ext uri="{FF2B5EF4-FFF2-40B4-BE49-F238E27FC236}">
              <a16:creationId xmlns:a16="http://schemas.microsoft.com/office/drawing/2014/main" id="{00000000-0008-0000-0600-00003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17" name="Picture 1" descr="ALMASHRI_0">
          <a:extLst>
            <a:ext uri="{FF2B5EF4-FFF2-40B4-BE49-F238E27FC236}">
              <a16:creationId xmlns:a16="http://schemas.microsoft.com/office/drawing/2014/main" id="{00000000-0008-0000-0600-00003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18" name="Picture 1" descr="ALMASHRI_0">
          <a:extLst>
            <a:ext uri="{FF2B5EF4-FFF2-40B4-BE49-F238E27FC236}">
              <a16:creationId xmlns:a16="http://schemas.microsoft.com/office/drawing/2014/main" id="{00000000-0008-0000-0600-00003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19" name="Picture 1" descr="ALMASHRI_0">
          <a:extLst>
            <a:ext uri="{FF2B5EF4-FFF2-40B4-BE49-F238E27FC236}">
              <a16:creationId xmlns:a16="http://schemas.microsoft.com/office/drawing/2014/main" id="{00000000-0008-0000-0600-00003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0" name="Picture 1" descr="ALMASHRI_0">
          <a:extLst>
            <a:ext uri="{FF2B5EF4-FFF2-40B4-BE49-F238E27FC236}">
              <a16:creationId xmlns:a16="http://schemas.microsoft.com/office/drawing/2014/main" id="{00000000-0008-0000-0600-00003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1" name="Picture 1" descr="ALMASHRI_0">
          <a:extLst>
            <a:ext uri="{FF2B5EF4-FFF2-40B4-BE49-F238E27FC236}">
              <a16:creationId xmlns:a16="http://schemas.microsoft.com/office/drawing/2014/main" id="{00000000-0008-0000-0600-00003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2" name="Picture 1" descr="ALMASHRI_0">
          <a:extLst>
            <a:ext uri="{FF2B5EF4-FFF2-40B4-BE49-F238E27FC236}">
              <a16:creationId xmlns:a16="http://schemas.microsoft.com/office/drawing/2014/main" id="{00000000-0008-0000-0600-00003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3" name="Picture 1" descr="ALMASHRI_0">
          <a:extLst>
            <a:ext uri="{FF2B5EF4-FFF2-40B4-BE49-F238E27FC236}">
              <a16:creationId xmlns:a16="http://schemas.microsoft.com/office/drawing/2014/main" id="{00000000-0008-0000-0600-00003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4" name="Picture 1" descr="ALMASHRI_0">
          <a:extLst>
            <a:ext uri="{FF2B5EF4-FFF2-40B4-BE49-F238E27FC236}">
              <a16:creationId xmlns:a16="http://schemas.microsoft.com/office/drawing/2014/main" id="{00000000-0008-0000-0600-00004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5" name="Picture 1" descr="ALMASHRI_0">
          <a:extLst>
            <a:ext uri="{FF2B5EF4-FFF2-40B4-BE49-F238E27FC236}">
              <a16:creationId xmlns:a16="http://schemas.microsoft.com/office/drawing/2014/main" id="{00000000-0008-0000-0600-00004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6" name="Picture 1" descr="ALMASHRI_0">
          <a:extLst>
            <a:ext uri="{FF2B5EF4-FFF2-40B4-BE49-F238E27FC236}">
              <a16:creationId xmlns:a16="http://schemas.microsoft.com/office/drawing/2014/main" id="{00000000-0008-0000-0600-00004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7" name="Picture 1" descr="ALMASHRI_0">
          <a:extLst>
            <a:ext uri="{FF2B5EF4-FFF2-40B4-BE49-F238E27FC236}">
              <a16:creationId xmlns:a16="http://schemas.microsoft.com/office/drawing/2014/main" id="{00000000-0008-0000-0600-00004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8" name="Picture 1" descr="ALMASHRI_0">
          <a:extLst>
            <a:ext uri="{FF2B5EF4-FFF2-40B4-BE49-F238E27FC236}">
              <a16:creationId xmlns:a16="http://schemas.microsoft.com/office/drawing/2014/main" id="{00000000-0008-0000-0600-00004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29" name="Picture 1" descr="ALMASHRI_0">
          <a:extLst>
            <a:ext uri="{FF2B5EF4-FFF2-40B4-BE49-F238E27FC236}">
              <a16:creationId xmlns:a16="http://schemas.microsoft.com/office/drawing/2014/main" id="{00000000-0008-0000-0600-00004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30" name="Picture 1" descr="ALMASHRI_0">
          <a:extLst>
            <a:ext uri="{FF2B5EF4-FFF2-40B4-BE49-F238E27FC236}">
              <a16:creationId xmlns:a16="http://schemas.microsoft.com/office/drawing/2014/main" id="{00000000-0008-0000-0600-00004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31" name="Picture 1" descr="ALMASHRI_0">
          <a:extLst>
            <a:ext uri="{FF2B5EF4-FFF2-40B4-BE49-F238E27FC236}">
              <a16:creationId xmlns:a16="http://schemas.microsoft.com/office/drawing/2014/main" id="{00000000-0008-0000-0600-00004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32" name="Picture 1" descr="ALMASHRI_0">
          <a:extLst>
            <a:ext uri="{FF2B5EF4-FFF2-40B4-BE49-F238E27FC236}">
              <a16:creationId xmlns:a16="http://schemas.microsoft.com/office/drawing/2014/main" id="{00000000-0008-0000-0600-00004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33" name="Picture 1" descr="ALMASHRI_0">
          <a:extLst>
            <a:ext uri="{FF2B5EF4-FFF2-40B4-BE49-F238E27FC236}">
              <a16:creationId xmlns:a16="http://schemas.microsoft.com/office/drawing/2014/main" id="{00000000-0008-0000-0600-00004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34" name="Picture 1" descr="ALMASHRI_0">
          <a:extLst>
            <a:ext uri="{FF2B5EF4-FFF2-40B4-BE49-F238E27FC236}">
              <a16:creationId xmlns:a16="http://schemas.microsoft.com/office/drawing/2014/main" id="{00000000-0008-0000-0600-00004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35" name="Picture 1" descr="ALMASHRI_0">
          <a:extLst>
            <a:ext uri="{FF2B5EF4-FFF2-40B4-BE49-F238E27FC236}">
              <a16:creationId xmlns:a16="http://schemas.microsoft.com/office/drawing/2014/main" id="{00000000-0008-0000-0600-00004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36" name="Picture 1" descr="ALMASHRI_0">
          <a:extLst>
            <a:ext uri="{FF2B5EF4-FFF2-40B4-BE49-F238E27FC236}">
              <a16:creationId xmlns:a16="http://schemas.microsoft.com/office/drawing/2014/main" id="{00000000-0008-0000-0600-00004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37" name="Picture 1" descr="ALMASHRI_0">
          <a:extLst>
            <a:ext uri="{FF2B5EF4-FFF2-40B4-BE49-F238E27FC236}">
              <a16:creationId xmlns:a16="http://schemas.microsoft.com/office/drawing/2014/main" id="{00000000-0008-0000-0600-00004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38" name="Picture 1" descr="ALMASHRI_0">
          <a:extLst>
            <a:ext uri="{FF2B5EF4-FFF2-40B4-BE49-F238E27FC236}">
              <a16:creationId xmlns:a16="http://schemas.microsoft.com/office/drawing/2014/main" id="{00000000-0008-0000-0600-00004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39" name="Picture 1" descr="ALMASHRI_0">
          <a:extLst>
            <a:ext uri="{FF2B5EF4-FFF2-40B4-BE49-F238E27FC236}">
              <a16:creationId xmlns:a16="http://schemas.microsoft.com/office/drawing/2014/main" id="{00000000-0008-0000-0600-00004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0" name="Picture 1" descr="ALMASHRI_0">
          <a:extLst>
            <a:ext uri="{FF2B5EF4-FFF2-40B4-BE49-F238E27FC236}">
              <a16:creationId xmlns:a16="http://schemas.microsoft.com/office/drawing/2014/main" id="{00000000-0008-0000-0600-00005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1" name="Picture 1" descr="ALMASHRI_0">
          <a:extLst>
            <a:ext uri="{FF2B5EF4-FFF2-40B4-BE49-F238E27FC236}">
              <a16:creationId xmlns:a16="http://schemas.microsoft.com/office/drawing/2014/main" id="{00000000-0008-0000-0600-00005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2" name="Picture 1" descr="ALMASHRI_0">
          <a:extLst>
            <a:ext uri="{FF2B5EF4-FFF2-40B4-BE49-F238E27FC236}">
              <a16:creationId xmlns:a16="http://schemas.microsoft.com/office/drawing/2014/main" id="{00000000-0008-0000-0600-00005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3" name="Picture 1" descr="ALMASHRI_0">
          <a:extLst>
            <a:ext uri="{FF2B5EF4-FFF2-40B4-BE49-F238E27FC236}">
              <a16:creationId xmlns:a16="http://schemas.microsoft.com/office/drawing/2014/main" id="{00000000-0008-0000-0600-00005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4" name="Picture 1" descr="ALMASHRI_0">
          <a:extLst>
            <a:ext uri="{FF2B5EF4-FFF2-40B4-BE49-F238E27FC236}">
              <a16:creationId xmlns:a16="http://schemas.microsoft.com/office/drawing/2014/main" id="{00000000-0008-0000-0600-00005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5" name="Picture 1" descr="ALMASHRI_0">
          <a:extLst>
            <a:ext uri="{FF2B5EF4-FFF2-40B4-BE49-F238E27FC236}">
              <a16:creationId xmlns:a16="http://schemas.microsoft.com/office/drawing/2014/main" id="{00000000-0008-0000-0600-00005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6" name="Picture 1" descr="ALMASHRI_0">
          <a:extLst>
            <a:ext uri="{FF2B5EF4-FFF2-40B4-BE49-F238E27FC236}">
              <a16:creationId xmlns:a16="http://schemas.microsoft.com/office/drawing/2014/main" id="{00000000-0008-0000-0600-00005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7" name="Picture 1" descr="ALMASHRI_0">
          <a:extLst>
            <a:ext uri="{FF2B5EF4-FFF2-40B4-BE49-F238E27FC236}">
              <a16:creationId xmlns:a16="http://schemas.microsoft.com/office/drawing/2014/main" id="{00000000-0008-0000-0600-00005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8" name="Picture 1" descr="ALMASHRI_0">
          <a:extLst>
            <a:ext uri="{FF2B5EF4-FFF2-40B4-BE49-F238E27FC236}">
              <a16:creationId xmlns:a16="http://schemas.microsoft.com/office/drawing/2014/main" id="{00000000-0008-0000-0600-00005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849" name="Picture 1" descr="ALMASHRI_0">
          <a:extLst>
            <a:ext uri="{FF2B5EF4-FFF2-40B4-BE49-F238E27FC236}">
              <a16:creationId xmlns:a16="http://schemas.microsoft.com/office/drawing/2014/main" id="{00000000-0008-0000-0600-00005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0" name="Picture 1" descr="ALMASHRI_0">
          <a:extLst>
            <a:ext uri="{FF2B5EF4-FFF2-40B4-BE49-F238E27FC236}">
              <a16:creationId xmlns:a16="http://schemas.microsoft.com/office/drawing/2014/main" id="{00000000-0008-0000-0600-00005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1" name="Picture 1" descr="ALMASHRI_0">
          <a:extLst>
            <a:ext uri="{FF2B5EF4-FFF2-40B4-BE49-F238E27FC236}">
              <a16:creationId xmlns:a16="http://schemas.microsoft.com/office/drawing/2014/main" id="{00000000-0008-0000-0600-00005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2" name="Picture 1" descr="ALMASHRI_0">
          <a:extLst>
            <a:ext uri="{FF2B5EF4-FFF2-40B4-BE49-F238E27FC236}">
              <a16:creationId xmlns:a16="http://schemas.microsoft.com/office/drawing/2014/main" id="{00000000-0008-0000-0600-00005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3" name="Picture 1" descr="ALMASHRI_0">
          <a:extLst>
            <a:ext uri="{FF2B5EF4-FFF2-40B4-BE49-F238E27FC236}">
              <a16:creationId xmlns:a16="http://schemas.microsoft.com/office/drawing/2014/main" id="{00000000-0008-0000-0600-00005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4" name="Picture 1" descr="ALMASHRI_0">
          <a:extLst>
            <a:ext uri="{FF2B5EF4-FFF2-40B4-BE49-F238E27FC236}">
              <a16:creationId xmlns:a16="http://schemas.microsoft.com/office/drawing/2014/main" id="{00000000-0008-0000-0600-00005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5" name="Picture 1" descr="ALMASHRI_0">
          <a:extLst>
            <a:ext uri="{FF2B5EF4-FFF2-40B4-BE49-F238E27FC236}">
              <a16:creationId xmlns:a16="http://schemas.microsoft.com/office/drawing/2014/main" id="{00000000-0008-0000-0600-00005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6" name="Picture 1" descr="ALMASHRI_0">
          <a:extLst>
            <a:ext uri="{FF2B5EF4-FFF2-40B4-BE49-F238E27FC236}">
              <a16:creationId xmlns:a16="http://schemas.microsoft.com/office/drawing/2014/main" id="{00000000-0008-0000-0600-00006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7" name="Picture 1" descr="ALMASHRI_0">
          <a:extLst>
            <a:ext uri="{FF2B5EF4-FFF2-40B4-BE49-F238E27FC236}">
              <a16:creationId xmlns:a16="http://schemas.microsoft.com/office/drawing/2014/main" id="{00000000-0008-0000-0600-00006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8" name="Picture 1" descr="ALMASHRI_0">
          <a:extLst>
            <a:ext uri="{FF2B5EF4-FFF2-40B4-BE49-F238E27FC236}">
              <a16:creationId xmlns:a16="http://schemas.microsoft.com/office/drawing/2014/main" id="{00000000-0008-0000-0600-00006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59" name="Picture 1" descr="ALMASHRI_0">
          <a:extLst>
            <a:ext uri="{FF2B5EF4-FFF2-40B4-BE49-F238E27FC236}">
              <a16:creationId xmlns:a16="http://schemas.microsoft.com/office/drawing/2014/main" id="{00000000-0008-0000-0600-00006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60" name="Picture 1" descr="ALMASHRI_0">
          <a:extLst>
            <a:ext uri="{FF2B5EF4-FFF2-40B4-BE49-F238E27FC236}">
              <a16:creationId xmlns:a16="http://schemas.microsoft.com/office/drawing/2014/main" id="{00000000-0008-0000-0600-00006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61" name="Picture 1" descr="ALMASHRI_0">
          <a:extLst>
            <a:ext uri="{FF2B5EF4-FFF2-40B4-BE49-F238E27FC236}">
              <a16:creationId xmlns:a16="http://schemas.microsoft.com/office/drawing/2014/main" id="{00000000-0008-0000-0600-00006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62" name="Picture 1" descr="ALMASHRI_0">
          <a:extLst>
            <a:ext uri="{FF2B5EF4-FFF2-40B4-BE49-F238E27FC236}">
              <a16:creationId xmlns:a16="http://schemas.microsoft.com/office/drawing/2014/main" id="{00000000-0008-0000-0600-00006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63" name="Picture 1" descr="ALMASHRI_0">
          <a:extLst>
            <a:ext uri="{FF2B5EF4-FFF2-40B4-BE49-F238E27FC236}">
              <a16:creationId xmlns:a16="http://schemas.microsoft.com/office/drawing/2014/main" id="{00000000-0008-0000-0600-00006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64" name="Picture 1" descr="ALMASHRI_0">
          <a:extLst>
            <a:ext uri="{FF2B5EF4-FFF2-40B4-BE49-F238E27FC236}">
              <a16:creationId xmlns:a16="http://schemas.microsoft.com/office/drawing/2014/main" id="{00000000-0008-0000-0600-00006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865" name="Picture 1" descr="ALMASHRI_0">
          <a:extLst>
            <a:ext uri="{FF2B5EF4-FFF2-40B4-BE49-F238E27FC236}">
              <a16:creationId xmlns:a16="http://schemas.microsoft.com/office/drawing/2014/main" id="{00000000-0008-0000-0600-00006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66" name="Picture 1" descr="ALMASHRI_0">
          <a:extLst>
            <a:ext uri="{FF2B5EF4-FFF2-40B4-BE49-F238E27FC236}">
              <a16:creationId xmlns:a16="http://schemas.microsoft.com/office/drawing/2014/main" id="{00000000-0008-0000-0600-00006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67" name="Picture 1" descr="ALMASHRI_0">
          <a:extLst>
            <a:ext uri="{FF2B5EF4-FFF2-40B4-BE49-F238E27FC236}">
              <a16:creationId xmlns:a16="http://schemas.microsoft.com/office/drawing/2014/main" id="{00000000-0008-0000-0600-00006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68" name="Picture 1" descr="ALMASHRI_0">
          <a:extLst>
            <a:ext uri="{FF2B5EF4-FFF2-40B4-BE49-F238E27FC236}">
              <a16:creationId xmlns:a16="http://schemas.microsoft.com/office/drawing/2014/main" id="{00000000-0008-0000-0600-00006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69" name="Picture 1" descr="ALMASHRI_0">
          <a:extLst>
            <a:ext uri="{FF2B5EF4-FFF2-40B4-BE49-F238E27FC236}">
              <a16:creationId xmlns:a16="http://schemas.microsoft.com/office/drawing/2014/main" id="{00000000-0008-0000-0600-00006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0" name="Picture 1" descr="ALMASHRI_0">
          <a:extLst>
            <a:ext uri="{FF2B5EF4-FFF2-40B4-BE49-F238E27FC236}">
              <a16:creationId xmlns:a16="http://schemas.microsoft.com/office/drawing/2014/main" id="{00000000-0008-0000-0600-00006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1" name="Picture 1" descr="ALMASHRI_0">
          <a:extLst>
            <a:ext uri="{FF2B5EF4-FFF2-40B4-BE49-F238E27FC236}">
              <a16:creationId xmlns:a16="http://schemas.microsoft.com/office/drawing/2014/main" id="{00000000-0008-0000-0600-00006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2" name="Picture 1" descr="ALMASHRI_0">
          <a:extLst>
            <a:ext uri="{FF2B5EF4-FFF2-40B4-BE49-F238E27FC236}">
              <a16:creationId xmlns:a16="http://schemas.microsoft.com/office/drawing/2014/main" id="{00000000-0008-0000-0600-00007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3" name="Picture 1" descr="ALMASHRI_0">
          <a:extLst>
            <a:ext uri="{FF2B5EF4-FFF2-40B4-BE49-F238E27FC236}">
              <a16:creationId xmlns:a16="http://schemas.microsoft.com/office/drawing/2014/main" id="{00000000-0008-0000-0600-00007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4" name="Picture 1" descr="ALMASHRI_0">
          <a:extLst>
            <a:ext uri="{FF2B5EF4-FFF2-40B4-BE49-F238E27FC236}">
              <a16:creationId xmlns:a16="http://schemas.microsoft.com/office/drawing/2014/main" id="{00000000-0008-0000-0600-00007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5" name="Picture 1" descr="ALMASHRI_0">
          <a:extLst>
            <a:ext uri="{FF2B5EF4-FFF2-40B4-BE49-F238E27FC236}">
              <a16:creationId xmlns:a16="http://schemas.microsoft.com/office/drawing/2014/main" id="{00000000-0008-0000-0600-00007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6" name="Picture 1" descr="ALMASHRI_0">
          <a:extLst>
            <a:ext uri="{FF2B5EF4-FFF2-40B4-BE49-F238E27FC236}">
              <a16:creationId xmlns:a16="http://schemas.microsoft.com/office/drawing/2014/main" id="{00000000-0008-0000-0600-00007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7" name="Picture 1" descr="ALMASHRI_0">
          <a:extLst>
            <a:ext uri="{FF2B5EF4-FFF2-40B4-BE49-F238E27FC236}">
              <a16:creationId xmlns:a16="http://schemas.microsoft.com/office/drawing/2014/main" id="{00000000-0008-0000-0600-00007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8" name="Picture 1" descr="ALMASHRI_0">
          <a:extLst>
            <a:ext uri="{FF2B5EF4-FFF2-40B4-BE49-F238E27FC236}">
              <a16:creationId xmlns:a16="http://schemas.microsoft.com/office/drawing/2014/main" id="{00000000-0008-0000-0600-00007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79" name="Picture 1" descr="ALMASHRI_0">
          <a:extLst>
            <a:ext uri="{FF2B5EF4-FFF2-40B4-BE49-F238E27FC236}">
              <a16:creationId xmlns:a16="http://schemas.microsoft.com/office/drawing/2014/main" id="{00000000-0008-0000-0600-00007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80" name="Picture 1" descr="ALMASHRI_0">
          <a:extLst>
            <a:ext uri="{FF2B5EF4-FFF2-40B4-BE49-F238E27FC236}">
              <a16:creationId xmlns:a16="http://schemas.microsoft.com/office/drawing/2014/main" id="{00000000-0008-0000-0600-00007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81" name="Picture 1" descr="ALMASHRI_0">
          <a:extLst>
            <a:ext uri="{FF2B5EF4-FFF2-40B4-BE49-F238E27FC236}">
              <a16:creationId xmlns:a16="http://schemas.microsoft.com/office/drawing/2014/main" id="{00000000-0008-0000-0600-00007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2" name="Picture 1" descr="ALMASHRI_0">
          <a:extLst>
            <a:ext uri="{FF2B5EF4-FFF2-40B4-BE49-F238E27FC236}">
              <a16:creationId xmlns:a16="http://schemas.microsoft.com/office/drawing/2014/main" id="{00000000-0008-0000-0600-00007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3" name="Picture 1" descr="ALMASHRI_0">
          <a:extLst>
            <a:ext uri="{FF2B5EF4-FFF2-40B4-BE49-F238E27FC236}">
              <a16:creationId xmlns:a16="http://schemas.microsoft.com/office/drawing/2014/main" id="{00000000-0008-0000-0600-00007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4" name="Picture 1" descr="ALMASHRI_0">
          <a:extLst>
            <a:ext uri="{FF2B5EF4-FFF2-40B4-BE49-F238E27FC236}">
              <a16:creationId xmlns:a16="http://schemas.microsoft.com/office/drawing/2014/main" id="{00000000-0008-0000-0600-00007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5" name="Picture 1" descr="ALMASHRI_0">
          <a:extLst>
            <a:ext uri="{FF2B5EF4-FFF2-40B4-BE49-F238E27FC236}">
              <a16:creationId xmlns:a16="http://schemas.microsoft.com/office/drawing/2014/main" id="{00000000-0008-0000-0600-00007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6" name="Picture 1" descr="ALMASHRI_0">
          <a:extLst>
            <a:ext uri="{FF2B5EF4-FFF2-40B4-BE49-F238E27FC236}">
              <a16:creationId xmlns:a16="http://schemas.microsoft.com/office/drawing/2014/main" id="{00000000-0008-0000-0600-00007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7" name="Picture 1" descr="ALMASHRI_0">
          <a:extLst>
            <a:ext uri="{FF2B5EF4-FFF2-40B4-BE49-F238E27FC236}">
              <a16:creationId xmlns:a16="http://schemas.microsoft.com/office/drawing/2014/main" id="{00000000-0008-0000-0600-00007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8" name="Picture 1" descr="ALMASHRI_0">
          <a:extLst>
            <a:ext uri="{FF2B5EF4-FFF2-40B4-BE49-F238E27FC236}">
              <a16:creationId xmlns:a16="http://schemas.microsoft.com/office/drawing/2014/main" id="{00000000-0008-0000-0600-00008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89" name="Picture 1" descr="ALMASHRI_0">
          <a:extLst>
            <a:ext uri="{FF2B5EF4-FFF2-40B4-BE49-F238E27FC236}">
              <a16:creationId xmlns:a16="http://schemas.microsoft.com/office/drawing/2014/main" id="{00000000-0008-0000-0600-00008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0" name="Picture 1" descr="ALMASHRI_0">
          <a:extLst>
            <a:ext uri="{FF2B5EF4-FFF2-40B4-BE49-F238E27FC236}">
              <a16:creationId xmlns:a16="http://schemas.microsoft.com/office/drawing/2014/main" id="{00000000-0008-0000-0600-00008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1" name="Picture 1" descr="ALMASHRI_0">
          <a:extLst>
            <a:ext uri="{FF2B5EF4-FFF2-40B4-BE49-F238E27FC236}">
              <a16:creationId xmlns:a16="http://schemas.microsoft.com/office/drawing/2014/main" id="{00000000-0008-0000-0600-00008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2" name="Picture 1" descr="ALMASHRI_0">
          <a:extLst>
            <a:ext uri="{FF2B5EF4-FFF2-40B4-BE49-F238E27FC236}">
              <a16:creationId xmlns:a16="http://schemas.microsoft.com/office/drawing/2014/main" id="{00000000-0008-0000-0600-00008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3" name="Picture 1" descr="ALMASHRI_0">
          <a:extLst>
            <a:ext uri="{FF2B5EF4-FFF2-40B4-BE49-F238E27FC236}">
              <a16:creationId xmlns:a16="http://schemas.microsoft.com/office/drawing/2014/main" id="{00000000-0008-0000-0600-00008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4" name="Picture 1" descr="ALMASHRI_0">
          <a:extLst>
            <a:ext uri="{FF2B5EF4-FFF2-40B4-BE49-F238E27FC236}">
              <a16:creationId xmlns:a16="http://schemas.microsoft.com/office/drawing/2014/main" id="{00000000-0008-0000-0600-00008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5" name="Picture 1" descr="ALMASHRI_0">
          <a:extLst>
            <a:ext uri="{FF2B5EF4-FFF2-40B4-BE49-F238E27FC236}">
              <a16:creationId xmlns:a16="http://schemas.microsoft.com/office/drawing/2014/main" id="{00000000-0008-0000-0600-00008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6" name="Picture 1" descr="ALMASHRI_0">
          <a:extLst>
            <a:ext uri="{FF2B5EF4-FFF2-40B4-BE49-F238E27FC236}">
              <a16:creationId xmlns:a16="http://schemas.microsoft.com/office/drawing/2014/main" id="{00000000-0008-0000-0600-00008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897" name="Picture 1" descr="ALMASHRI_0">
          <a:extLst>
            <a:ext uri="{FF2B5EF4-FFF2-40B4-BE49-F238E27FC236}">
              <a16:creationId xmlns:a16="http://schemas.microsoft.com/office/drawing/2014/main" id="{00000000-0008-0000-0600-00008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98" name="Picture 1" descr="ALMASHRI_0">
          <a:extLst>
            <a:ext uri="{FF2B5EF4-FFF2-40B4-BE49-F238E27FC236}">
              <a16:creationId xmlns:a16="http://schemas.microsoft.com/office/drawing/2014/main" id="{00000000-0008-0000-0600-00008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899" name="Picture 1" descr="ALMASHRI_0">
          <a:extLst>
            <a:ext uri="{FF2B5EF4-FFF2-40B4-BE49-F238E27FC236}">
              <a16:creationId xmlns:a16="http://schemas.microsoft.com/office/drawing/2014/main" id="{00000000-0008-0000-0600-00008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0" name="Picture 1" descr="ALMASHRI_0">
          <a:extLst>
            <a:ext uri="{FF2B5EF4-FFF2-40B4-BE49-F238E27FC236}">
              <a16:creationId xmlns:a16="http://schemas.microsoft.com/office/drawing/2014/main" id="{00000000-0008-0000-0600-00008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1" name="Picture 1" descr="ALMASHRI_0">
          <a:extLst>
            <a:ext uri="{FF2B5EF4-FFF2-40B4-BE49-F238E27FC236}">
              <a16:creationId xmlns:a16="http://schemas.microsoft.com/office/drawing/2014/main" id="{00000000-0008-0000-0600-00008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2" name="Picture 1" descr="ALMASHRI_0">
          <a:extLst>
            <a:ext uri="{FF2B5EF4-FFF2-40B4-BE49-F238E27FC236}">
              <a16:creationId xmlns:a16="http://schemas.microsoft.com/office/drawing/2014/main" id="{00000000-0008-0000-0600-00008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3" name="Picture 1" descr="ALMASHRI_0">
          <a:extLst>
            <a:ext uri="{FF2B5EF4-FFF2-40B4-BE49-F238E27FC236}">
              <a16:creationId xmlns:a16="http://schemas.microsoft.com/office/drawing/2014/main" id="{00000000-0008-0000-0600-00008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4" name="Picture 1" descr="ALMASHRI_0">
          <a:extLst>
            <a:ext uri="{FF2B5EF4-FFF2-40B4-BE49-F238E27FC236}">
              <a16:creationId xmlns:a16="http://schemas.microsoft.com/office/drawing/2014/main" id="{00000000-0008-0000-0600-00009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5" name="Picture 1" descr="ALMASHRI_0">
          <a:extLst>
            <a:ext uri="{FF2B5EF4-FFF2-40B4-BE49-F238E27FC236}">
              <a16:creationId xmlns:a16="http://schemas.microsoft.com/office/drawing/2014/main" id="{00000000-0008-0000-0600-00009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6" name="Picture 1" descr="ALMASHRI_0">
          <a:extLst>
            <a:ext uri="{FF2B5EF4-FFF2-40B4-BE49-F238E27FC236}">
              <a16:creationId xmlns:a16="http://schemas.microsoft.com/office/drawing/2014/main" id="{00000000-0008-0000-0600-00009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7" name="Picture 1" descr="ALMASHRI_0">
          <a:extLst>
            <a:ext uri="{FF2B5EF4-FFF2-40B4-BE49-F238E27FC236}">
              <a16:creationId xmlns:a16="http://schemas.microsoft.com/office/drawing/2014/main" id="{00000000-0008-0000-0600-00009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8" name="Picture 1" descr="ALMASHRI_0">
          <a:extLst>
            <a:ext uri="{FF2B5EF4-FFF2-40B4-BE49-F238E27FC236}">
              <a16:creationId xmlns:a16="http://schemas.microsoft.com/office/drawing/2014/main" id="{00000000-0008-0000-0600-00009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09" name="Picture 1" descr="ALMASHRI_0">
          <a:extLst>
            <a:ext uri="{FF2B5EF4-FFF2-40B4-BE49-F238E27FC236}">
              <a16:creationId xmlns:a16="http://schemas.microsoft.com/office/drawing/2014/main" id="{00000000-0008-0000-0600-00009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10" name="Picture 1" descr="ALMASHRI_0">
          <a:extLst>
            <a:ext uri="{FF2B5EF4-FFF2-40B4-BE49-F238E27FC236}">
              <a16:creationId xmlns:a16="http://schemas.microsoft.com/office/drawing/2014/main" id="{00000000-0008-0000-0600-00009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11" name="Picture 1" descr="ALMASHRI_0">
          <a:extLst>
            <a:ext uri="{FF2B5EF4-FFF2-40B4-BE49-F238E27FC236}">
              <a16:creationId xmlns:a16="http://schemas.microsoft.com/office/drawing/2014/main" id="{00000000-0008-0000-0600-00009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12" name="Picture 1" descr="ALMASHRI_0">
          <a:extLst>
            <a:ext uri="{FF2B5EF4-FFF2-40B4-BE49-F238E27FC236}">
              <a16:creationId xmlns:a16="http://schemas.microsoft.com/office/drawing/2014/main" id="{00000000-0008-0000-0600-00009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13" name="Picture 1" descr="ALMASHRI_0">
          <a:extLst>
            <a:ext uri="{FF2B5EF4-FFF2-40B4-BE49-F238E27FC236}">
              <a16:creationId xmlns:a16="http://schemas.microsoft.com/office/drawing/2014/main" id="{00000000-0008-0000-0600-00009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14" name="Picture 1" descr="ALMASHRI_0">
          <a:extLst>
            <a:ext uri="{FF2B5EF4-FFF2-40B4-BE49-F238E27FC236}">
              <a16:creationId xmlns:a16="http://schemas.microsoft.com/office/drawing/2014/main" id="{00000000-0008-0000-0600-00009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15" name="Picture 1" descr="ALMASHRI_0">
          <a:extLst>
            <a:ext uri="{FF2B5EF4-FFF2-40B4-BE49-F238E27FC236}">
              <a16:creationId xmlns:a16="http://schemas.microsoft.com/office/drawing/2014/main" id="{00000000-0008-0000-0600-00009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16" name="Picture 1" descr="ALMASHRI_0">
          <a:extLst>
            <a:ext uri="{FF2B5EF4-FFF2-40B4-BE49-F238E27FC236}">
              <a16:creationId xmlns:a16="http://schemas.microsoft.com/office/drawing/2014/main" id="{00000000-0008-0000-0600-00009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17" name="Picture 1" descr="ALMASHRI_0">
          <a:extLst>
            <a:ext uri="{FF2B5EF4-FFF2-40B4-BE49-F238E27FC236}">
              <a16:creationId xmlns:a16="http://schemas.microsoft.com/office/drawing/2014/main" id="{00000000-0008-0000-0600-00009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18" name="Picture 1" descr="ALMASHRI_0">
          <a:extLst>
            <a:ext uri="{FF2B5EF4-FFF2-40B4-BE49-F238E27FC236}">
              <a16:creationId xmlns:a16="http://schemas.microsoft.com/office/drawing/2014/main" id="{00000000-0008-0000-0600-00009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19" name="Picture 1" descr="ALMASHRI_0">
          <a:extLst>
            <a:ext uri="{FF2B5EF4-FFF2-40B4-BE49-F238E27FC236}">
              <a16:creationId xmlns:a16="http://schemas.microsoft.com/office/drawing/2014/main" id="{00000000-0008-0000-0600-00009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0" name="Picture 1" descr="ALMASHRI_0">
          <a:extLst>
            <a:ext uri="{FF2B5EF4-FFF2-40B4-BE49-F238E27FC236}">
              <a16:creationId xmlns:a16="http://schemas.microsoft.com/office/drawing/2014/main" id="{00000000-0008-0000-0600-0000A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1" name="Picture 1" descr="ALMASHRI_0">
          <a:extLst>
            <a:ext uri="{FF2B5EF4-FFF2-40B4-BE49-F238E27FC236}">
              <a16:creationId xmlns:a16="http://schemas.microsoft.com/office/drawing/2014/main" id="{00000000-0008-0000-0600-0000A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2" name="Picture 1" descr="ALMASHRI_0">
          <a:extLst>
            <a:ext uri="{FF2B5EF4-FFF2-40B4-BE49-F238E27FC236}">
              <a16:creationId xmlns:a16="http://schemas.microsoft.com/office/drawing/2014/main" id="{00000000-0008-0000-0600-0000A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3" name="Picture 1" descr="ALMASHRI_0">
          <a:extLst>
            <a:ext uri="{FF2B5EF4-FFF2-40B4-BE49-F238E27FC236}">
              <a16:creationId xmlns:a16="http://schemas.microsoft.com/office/drawing/2014/main" id="{00000000-0008-0000-0600-0000A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4" name="Picture 1" descr="ALMASHRI_0">
          <a:extLst>
            <a:ext uri="{FF2B5EF4-FFF2-40B4-BE49-F238E27FC236}">
              <a16:creationId xmlns:a16="http://schemas.microsoft.com/office/drawing/2014/main" id="{00000000-0008-0000-0600-0000A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5" name="Picture 1" descr="ALMASHRI_0">
          <a:extLst>
            <a:ext uri="{FF2B5EF4-FFF2-40B4-BE49-F238E27FC236}">
              <a16:creationId xmlns:a16="http://schemas.microsoft.com/office/drawing/2014/main" id="{00000000-0008-0000-0600-0000A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6" name="Picture 1" descr="ALMASHRI_0">
          <a:extLst>
            <a:ext uri="{FF2B5EF4-FFF2-40B4-BE49-F238E27FC236}">
              <a16:creationId xmlns:a16="http://schemas.microsoft.com/office/drawing/2014/main" id="{00000000-0008-0000-0600-0000A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7" name="Picture 1" descr="ALMASHRI_0">
          <a:extLst>
            <a:ext uri="{FF2B5EF4-FFF2-40B4-BE49-F238E27FC236}">
              <a16:creationId xmlns:a16="http://schemas.microsoft.com/office/drawing/2014/main" id="{00000000-0008-0000-0600-0000A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8" name="Picture 1" descr="ALMASHRI_0">
          <a:extLst>
            <a:ext uri="{FF2B5EF4-FFF2-40B4-BE49-F238E27FC236}">
              <a16:creationId xmlns:a16="http://schemas.microsoft.com/office/drawing/2014/main" id="{00000000-0008-0000-0600-0000A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29" name="Picture 1" descr="ALMASHRI_0">
          <a:extLst>
            <a:ext uri="{FF2B5EF4-FFF2-40B4-BE49-F238E27FC236}">
              <a16:creationId xmlns:a16="http://schemas.microsoft.com/office/drawing/2014/main" id="{00000000-0008-0000-0600-0000A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0" name="Picture 1" descr="ALMASHRI_0">
          <a:extLst>
            <a:ext uri="{FF2B5EF4-FFF2-40B4-BE49-F238E27FC236}">
              <a16:creationId xmlns:a16="http://schemas.microsoft.com/office/drawing/2014/main" id="{00000000-0008-0000-0600-0000A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1" name="Picture 1" descr="ALMASHRI_0">
          <a:extLst>
            <a:ext uri="{FF2B5EF4-FFF2-40B4-BE49-F238E27FC236}">
              <a16:creationId xmlns:a16="http://schemas.microsoft.com/office/drawing/2014/main" id="{00000000-0008-0000-0600-0000A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2" name="Picture 1" descr="ALMASHRI_0">
          <a:extLst>
            <a:ext uri="{FF2B5EF4-FFF2-40B4-BE49-F238E27FC236}">
              <a16:creationId xmlns:a16="http://schemas.microsoft.com/office/drawing/2014/main" id="{00000000-0008-0000-0600-0000A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3" name="Picture 1" descr="ALMASHRI_0">
          <a:extLst>
            <a:ext uri="{FF2B5EF4-FFF2-40B4-BE49-F238E27FC236}">
              <a16:creationId xmlns:a16="http://schemas.microsoft.com/office/drawing/2014/main" id="{00000000-0008-0000-0600-0000A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4" name="Picture 1" descr="ALMASHRI_0">
          <a:extLst>
            <a:ext uri="{FF2B5EF4-FFF2-40B4-BE49-F238E27FC236}">
              <a16:creationId xmlns:a16="http://schemas.microsoft.com/office/drawing/2014/main" id="{00000000-0008-0000-0600-0000A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5" name="Picture 1" descr="ALMASHRI_0">
          <a:extLst>
            <a:ext uri="{FF2B5EF4-FFF2-40B4-BE49-F238E27FC236}">
              <a16:creationId xmlns:a16="http://schemas.microsoft.com/office/drawing/2014/main" id="{00000000-0008-0000-0600-0000A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6" name="Picture 1" descr="ALMASHRI_0">
          <a:extLst>
            <a:ext uri="{FF2B5EF4-FFF2-40B4-BE49-F238E27FC236}">
              <a16:creationId xmlns:a16="http://schemas.microsoft.com/office/drawing/2014/main" id="{00000000-0008-0000-0600-0000B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7" name="Picture 1" descr="ALMASHRI_0">
          <a:extLst>
            <a:ext uri="{FF2B5EF4-FFF2-40B4-BE49-F238E27FC236}">
              <a16:creationId xmlns:a16="http://schemas.microsoft.com/office/drawing/2014/main" id="{00000000-0008-0000-0600-0000B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8" name="Picture 1" descr="ALMASHRI_0">
          <a:extLst>
            <a:ext uri="{FF2B5EF4-FFF2-40B4-BE49-F238E27FC236}">
              <a16:creationId xmlns:a16="http://schemas.microsoft.com/office/drawing/2014/main" id="{00000000-0008-0000-0600-0000B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39" name="Picture 1" descr="ALMASHRI_0">
          <a:extLst>
            <a:ext uri="{FF2B5EF4-FFF2-40B4-BE49-F238E27FC236}">
              <a16:creationId xmlns:a16="http://schemas.microsoft.com/office/drawing/2014/main" id="{00000000-0008-0000-0600-0000B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40" name="Picture 1" descr="ALMASHRI_0">
          <a:extLst>
            <a:ext uri="{FF2B5EF4-FFF2-40B4-BE49-F238E27FC236}">
              <a16:creationId xmlns:a16="http://schemas.microsoft.com/office/drawing/2014/main" id="{00000000-0008-0000-0600-0000B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41" name="Picture 1" descr="ALMASHRI_0">
          <a:extLst>
            <a:ext uri="{FF2B5EF4-FFF2-40B4-BE49-F238E27FC236}">
              <a16:creationId xmlns:a16="http://schemas.microsoft.com/office/drawing/2014/main" id="{00000000-0008-0000-0600-0000B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42" name="Picture 1" descr="ALMASHRI_0">
          <a:extLst>
            <a:ext uri="{FF2B5EF4-FFF2-40B4-BE49-F238E27FC236}">
              <a16:creationId xmlns:a16="http://schemas.microsoft.com/office/drawing/2014/main" id="{00000000-0008-0000-0600-0000B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43" name="Picture 1" descr="ALMASHRI_0">
          <a:extLst>
            <a:ext uri="{FF2B5EF4-FFF2-40B4-BE49-F238E27FC236}">
              <a16:creationId xmlns:a16="http://schemas.microsoft.com/office/drawing/2014/main" id="{00000000-0008-0000-0600-0000B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44" name="Picture 1" descr="ALMASHRI_0">
          <a:extLst>
            <a:ext uri="{FF2B5EF4-FFF2-40B4-BE49-F238E27FC236}">
              <a16:creationId xmlns:a16="http://schemas.microsoft.com/office/drawing/2014/main" id="{00000000-0008-0000-0600-0000B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5945" name="Picture 1" descr="ALMASHRI_0">
          <a:extLst>
            <a:ext uri="{FF2B5EF4-FFF2-40B4-BE49-F238E27FC236}">
              <a16:creationId xmlns:a16="http://schemas.microsoft.com/office/drawing/2014/main" id="{00000000-0008-0000-0600-0000B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46" name="Picture 1" descr="ALMASHRI_0">
          <a:extLst>
            <a:ext uri="{FF2B5EF4-FFF2-40B4-BE49-F238E27FC236}">
              <a16:creationId xmlns:a16="http://schemas.microsoft.com/office/drawing/2014/main" id="{00000000-0008-0000-0600-0000B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47" name="Picture 1" descr="ALMASHRI_0">
          <a:extLst>
            <a:ext uri="{FF2B5EF4-FFF2-40B4-BE49-F238E27FC236}">
              <a16:creationId xmlns:a16="http://schemas.microsoft.com/office/drawing/2014/main" id="{00000000-0008-0000-0600-0000B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48" name="Picture 1" descr="ALMASHRI_0">
          <a:extLst>
            <a:ext uri="{FF2B5EF4-FFF2-40B4-BE49-F238E27FC236}">
              <a16:creationId xmlns:a16="http://schemas.microsoft.com/office/drawing/2014/main" id="{00000000-0008-0000-0600-0000B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49" name="Picture 1" descr="ALMASHRI_0">
          <a:extLst>
            <a:ext uri="{FF2B5EF4-FFF2-40B4-BE49-F238E27FC236}">
              <a16:creationId xmlns:a16="http://schemas.microsoft.com/office/drawing/2014/main" id="{00000000-0008-0000-0600-0000B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0" name="Picture 1" descr="ALMASHRI_0">
          <a:extLst>
            <a:ext uri="{FF2B5EF4-FFF2-40B4-BE49-F238E27FC236}">
              <a16:creationId xmlns:a16="http://schemas.microsoft.com/office/drawing/2014/main" id="{00000000-0008-0000-0600-0000B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1" name="Picture 1" descr="ALMASHRI_0">
          <a:extLst>
            <a:ext uri="{FF2B5EF4-FFF2-40B4-BE49-F238E27FC236}">
              <a16:creationId xmlns:a16="http://schemas.microsoft.com/office/drawing/2014/main" id="{00000000-0008-0000-0600-0000B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2" name="Picture 1" descr="ALMASHRI_0">
          <a:extLst>
            <a:ext uri="{FF2B5EF4-FFF2-40B4-BE49-F238E27FC236}">
              <a16:creationId xmlns:a16="http://schemas.microsoft.com/office/drawing/2014/main" id="{00000000-0008-0000-0600-0000C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3" name="Picture 1" descr="ALMASHRI_0">
          <a:extLst>
            <a:ext uri="{FF2B5EF4-FFF2-40B4-BE49-F238E27FC236}">
              <a16:creationId xmlns:a16="http://schemas.microsoft.com/office/drawing/2014/main" id="{00000000-0008-0000-0600-0000C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4" name="Picture 1" descr="ALMASHRI_0">
          <a:extLst>
            <a:ext uri="{FF2B5EF4-FFF2-40B4-BE49-F238E27FC236}">
              <a16:creationId xmlns:a16="http://schemas.microsoft.com/office/drawing/2014/main" id="{00000000-0008-0000-0600-0000C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5" name="Picture 1" descr="ALMASHRI_0">
          <a:extLst>
            <a:ext uri="{FF2B5EF4-FFF2-40B4-BE49-F238E27FC236}">
              <a16:creationId xmlns:a16="http://schemas.microsoft.com/office/drawing/2014/main" id="{00000000-0008-0000-0600-0000C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6" name="Picture 1" descr="ALMASHRI_0">
          <a:extLst>
            <a:ext uri="{FF2B5EF4-FFF2-40B4-BE49-F238E27FC236}">
              <a16:creationId xmlns:a16="http://schemas.microsoft.com/office/drawing/2014/main" id="{00000000-0008-0000-0600-0000C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7" name="Picture 1" descr="ALMASHRI_0">
          <a:extLst>
            <a:ext uri="{FF2B5EF4-FFF2-40B4-BE49-F238E27FC236}">
              <a16:creationId xmlns:a16="http://schemas.microsoft.com/office/drawing/2014/main" id="{00000000-0008-0000-0600-0000C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8" name="Picture 1" descr="ALMASHRI_0">
          <a:extLst>
            <a:ext uri="{FF2B5EF4-FFF2-40B4-BE49-F238E27FC236}">
              <a16:creationId xmlns:a16="http://schemas.microsoft.com/office/drawing/2014/main" id="{00000000-0008-0000-0600-0000C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59" name="Picture 1" descr="ALMASHRI_0">
          <a:extLst>
            <a:ext uri="{FF2B5EF4-FFF2-40B4-BE49-F238E27FC236}">
              <a16:creationId xmlns:a16="http://schemas.microsoft.com/office/drawing/2014/main" id="{00000000-0008-0000-0600-0000C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60" name="Picture 1" descr="ALMASHRI_0">
          <a:extLst>
            <a:ext uri="{FF2B5EF4-FFF2-40B4-BE49-F238E27FC236}">
              <a16:creationId xmlns:a16="http://schemas.microsoft.com/office/drawing/2014/main" id="{00000000-0008-0000-0600-0000C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5961" name="Picture 1" descr="ALMASHRI_0">
          <a:extLst>
            <a:ext uri="{FF2B5EF4-FFF2-40B4-BE49-F238E27FC236}">
              <a16:creationId xmlns:a16="http://schemas.microsoft.com/office/drawing/2014/main" id="{00000000-0008-0000-0600-0000C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2" name="Picture 1" descr="ALMASHRI_0">
          <a:extLst>
            <a:ext uri="{FF2B5EF4-FFF2-40B4-BE49-F238E27FC236}">
              <a16:creationId xmlns:a16="http://schemas.microsoft.com/office/drawing/2014/main" id="{00000000-0008-0000-0600-0000C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3" name="Picture 1" descr="ALMASHRI_0">
          <a:extLst>
            <a:ext uri="{FF2B5EF4-FFF2-40B4-BE49-F238E27FC236}">
              <a16:creationId xmlns:a16="http://schemas.microsoft.com/office/drawing/2014/main" id="{00000000-0008-0000-0600-0000C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4" name="Picture 1" descr="ALMASHRI_0">
          <a:extLst>
            <a:ext uri="{FF2B5EF4-FFF2-40B4-BE49-F238E27FC236}">
              <a16:creationId xmlns:a16="http://schemas.microsoft.com/office/drawing/2014/main" id="{00000000-0008-0000-0600-0000C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5" name="Picture 1" descr="ALMASHRI_0">
          <a:extLst>
            <a:ext uri="{FF2B5EF4-FFF2-40B4-BE49-F238E27FC236}">
              <a16:creationId xmlns:a16="http://schemas.microsoft.com/office/drawing/2014/main" id="{00000000-0008-0000-0600-0000C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6" name="Picture 1" descr="ALMASHRI_0">
          <a:extLst>
            <a:ext uri="{FF2B5EF4-FFF2-40B4-BE49-F238E27FC236}">
              <a16:creationId xmlns:a16="http://schemas.microsoft.com/office/drawing/2014/main" id="{00000000-0008-0000-0600-0000C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7" name="Picture 1" descr="ALMASHRI_0">
          <a:extLst>
            <a:ext uri="{FF2B5EF4-FFF2-40B4-BE49-F238E27FC236}">
              <a16:creationId xmlns:a16="http://schemas.microsoft.com/office/drawing/2014/main" id="{00000000-0008-0000-0600-0000C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8" name="Picture 1" descr="ALMASHRI_0">
          <a:extLst>
            <a:ext uri="{FF2B5EF4-FFF2-40B4-BE49-F238E27FC236}">
              <a16:creationId xmlns:a16="http://schemas.microsoft.com/office/drawing/2014/main" id="{00000000-0008-0000-0600-0000D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69" name="Picture 1" descr="ALMASHRI_0">
          <a:extLst>
            <a:ext uri="{FF2B5EF4-FFF2-40B4-BE49-F238E27FC236}">
              <a16:creationId xmlns:a16="http://schemas.microsoft.com/office/drawing/2014/main" id="{00000000-0008-0000-0600-0000D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0" name="Picture 1" descr="ALMASHRI_0">
          <a:extLst>
            <a:ext uri="{FF2B5EF4-FFF2-40B4-BE49-F238E27FC236}">
              <a16:creationId xmlns:a16="http://schemas.microsoft.com/office/drawing/2014/main" id="{00000000-0008-0000-0600-0000D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1" name="Picture 1" descr="ALMASHRI_0">
          <a:extLst>
            <a:ext uri="{FF2B5EF4-FFF2-40B4-BE49-F238E27FC236}">
              <a16:creationId xmlns:a16="http://schemas.microsoft.com/office/drawing/2014/main" id="{00000000-0008-0000-0600-0000D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2" name="Picture 1" descr="ALMASHRI_0">
          <a:extLst>
            <a:ext uri="{FF2B5EF4-FFF2-40B4-BE49-F238E27FC236}">
              <a16:creationId xmlns:a16="http://schemas.microsoft.com/office/drawing/2014/main" id="{00000000-0008-0000-0600-0000D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3" name="Picture 1" descr="ALMASHRI_0">
          <a:extLst>
            <a:ext uri="{FF2B5EF4-FFF2-40B4-BE49-F238E27FC236}">
              <a16:creationId xmlns:a16="http://schemas.microsoft.com/office/drawing/2014/main" id="{00000000-0008-0000-0600-0000D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4" name="Picture 1" descr="ALMASHRI_0">
          <a:extLst>
            <a:ext uri="{FF2B5EF4-FFF2-40B4-BE49-F238E27FC236}">
              <a16:creationId xmlns:a16="http://schemas.microsoft.com/office/drawing/2014/main" id="{00000000-0008-0000-0600-0000D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5" name="Picture 1" descr="ALMASHRI_0">
          <a:extLst>
            <a:ext uri="{FF2B5EF4-FFF2-40B4-BE49-F238E27FC236}">
              <a16:creationId xmlns:a16="http://schemas.microsoft.com/office/drawing/2014/main" id="{00000000-0008-0000-0600-0000D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6" name="Picture 1" descr="ALMASHRI_0">
          <a:extLst>
            <a:ext uri="{FF2B5EF4-FFF2-40B4-BE49-F238E27FC236}">
              <a16:creationId xmlns:a16="http://schemas.microsoft.com/office/drawing/2014/main" id="{00000000-0008-0000-0600-0000D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77" name="Picture 1" descr="ALMASHRI_0">
          <a:extLst>
            <a:ext uri="{FF2B5EF4-FFF2-40B4-BE49-F238E27FC236}">
              <a16:creationId xmlns:a16="http://schemas.microsoft.com/office/drawing/2014/main" id="{00000000-0008-0000-0600-0000D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78" name="Picture 1" descr="ALMASHRI_0">
          <a:extLst>
            <a:ext uri="{FF2B5EF4-FFF2-40B4-BE49-F238E27FC236}">
              <a16:creationId xmlns:a16="http://schemas.microsoft.com/office/drawing/2014/main" id="{00000000-0008-0000-0600-0000D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79" name="Picture 1" descr="ALMASHRI_0">
          <a:extLst>
            <a:ext uri="{FF2B5EF4-FFF2-40B4-BE49-F238E27FC236}">
              <a16:creationId xmlns:a16="http://schemas.microsoft.com/office/drawing/2014/main" id="{00000000-0008-0000-0600-0000D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0" name="Picture 1" descr="ALMASHRI_0">
          <a:extLst>
            <a:ext uri="{FF2B5EF4-FFF2-40B4-BE49-F238E27FC236}">
              <a16:creationId xmlns:a16="http://schemas.microsoft.com/office/drawing/2014/main" id="{00000000-0008-0000-0600-0000D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1" name="Picture 1" descr="ALMASHRI_0">
          <a:extLst>
            <a:ext uri="{FF2B5EF4-FFF2-40B4-BE49-F238E27FC236}">
              <a16:creationId xmlns:a16="http://schemas.microsoft.com/office/drawing/2014/main" id="{00000000-0008-0000-0600-0000D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2" name="Picture 1" descr="ALMASHRI_0">
          <a:extLst>
            <a:ext uri="{FF2B5EF4-FFF2-40B4-BE49-F238E27FC236}">
              <a16:creationId xmlns:a16="http://schemas.microsoft.com/office/drawing/2014/main" id="{00000000-0008-0000-0600-0000D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3" name="Picture 1" descr="ALMASHRI_0">
          <a:extLst>
            <a:ext uri="{FF2B5EF4-FFF2-40B4-BE49-F238E27FC236}">
              <a16:creationId xmlns:a16="http://schemas.microsoft.com/office/drawing/2014/main" id="{00000000-0008-0000-0600-0000D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4" name="Picture 1" descr="ALMASHRI_0">
          <a:extLst>
            <a:ext uri="{FF2B5EF4-FFF2-40B4-BE49-F238E27FC236}">
              <a16:creationId xmlns:a16="http://schemas.microsoft.com/office/drawing/2014/main" id="{00000000-0008-0000-0600-0000E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5" name="Picture 1" descr="ALMASHRI_0">
          <a:extLst>
            <a:ext uri="{FF2B5EF4-FFF2-40B4-BE49-F238E27FC236}">
              <a16:creationId xmlns:a16="http://schemas.microsoft.com/office/drawing/2014/main" id="{00000000-0008-0000-0600-0000E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6" name="Picture 1" descr="ALMASHRI_0">
          <a:extLst>
            <a:ext uri="{FF2B5EF4-FFF2-40B4-BE49-F238E27FC236}">
              <a16:creationId xmlns:a16="http://schemas.microsoft.com/office/drawing/2014/main" id="{00000000-0008-0000-0600-0000E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7" name="Picture 1" descr="ALMASHRI_0">
          <a:extLst>
            <a:ext uri="{FF2B5EF4-FFF2-40B4-BE49-F238E27FC236}">
              <a16:creationId xmlns:a16="http://schemas.microsoft.com/office/drawing/2014/main" id="{00000000-0008-0000-0600-0000E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8" name="Picture 1" descr="ALMASHRI_0">
          <a:extLst>
            <a:ext uri="{FF2B5EF4-FFF2-40B4-BE49-F238E27FC236}">
              <a16:creationId xmlns:a16="http://schemas.microsoft.com/office/drawing/2014/main" id="{00000000-0008-0000-0600-0000E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89" name="Picture 1" descr="ALMASHRI_0">
          <a:extLst>
            <a:ext uri="{FF2B5EF4-FFF2-40B4-BE49-F238E27FC236}">
              <a16:creationId xmlns:a16="http://schemas.microsoft.com/office/drawing/2014/main" id="{00000000-0008-0000-0600-0000E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90" name="Picture 1" descr="ALMASHRI_0">
          <a:extLst>
            <a:ext uri="{FF2B5EF4-FFF2-40B4-BE49-F238E27FC236}">
              <a16:creationId xmlns:a16="http://schemas.microsoft.com/office/drawing/2014/main" id="{00000000-0008-0000-0600-0000E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91" name="Picture 1" descr="ALMASHRI_0">
          <a:extLst>
            <a:ext uri="{FF2B5EF4-FFF2-40B4-BE49-F238E27FC236}">
              <a16:creationId xmlns:a16="http://schemas.microsoft.com/office/drawing/2014/main" id="{00000000-0008-0000-0600-0000E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92" name="Picture 1" descr="ALMASHRI_0">
          <a:extLst>
            <a:ext uri="{FF2B5EF4-FFF2-40B4-BE49-F238E27FC236}">
              <a16:creationId xmlns:a16="http://schemas.microsoft.com/office/drawing/2014/main" id="{00000000-0008-0000-0600-0000E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5993" name="Picture 1" descr="ALMASHRI_0">
          <a:extLst>
            <a:ext uri="{FF2B5EF4-FFF2-40B4-BE49-F238E27FC236}">
              <a16:creationId xmlns:a16="http://schemas.microsoft.com/office/drawing/2014/main" id="{00000000-0008-0000-0600-0000E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94" name="Picture 1" descr="ALMASHRI_0">
          <a:extLst>
            <a:ext uri="{FF2B5EF4-FFF2-40B4-BE49-F238E27FC236}">
              <a16:creationId xmlns:a16="http://schemas.microsoft.com/office/drawing/2014/main" id="{00000000-0008-0000-0600-0000E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95" name="Picture 1" descr="ALMASHRI_0">
          <a:extLst>
            <a:ext uri="{FF2B5EF4-FFF2-40B4-BE49-F238E27FC236}">
              <a16:creationId xmlns:a16="http://schemas.microsoft.com/office/drawing/2014/main" id="{00000000-0008-0000-0600-0000E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96" name="Picture 1" descr="ALMASHRI_0">
          <a:extLst>
            <a:ext uri="{FF2B5EF4-FFF2-40B4-BE49-F238E27FC236}">
              <a16:creationId xmlns:a16="http://schemas.microsoft.com/office/drawing/2014/main" id="{00000000-0008-0000-0600-0000E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97" name="Picture 1" descr="ALMASHRI_0">
          <a:extLst>
            <a:ext uri="{FF2B5EF4-FFF2-40B4-BE49-F238E27FC236}">
              <a16:creationId xmlns:a16="http://schemas.microsoft.com/office/drawing/2014/main" id="{00000000-0008-0000-0600-0000E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98" name="Picture 1" descr="ALMASHRI_0">
          <a:extLst>
            <a:ext uri="{FF2B5EF4-FFF2-40B4-BE49-F238E27FC236}">
              <a16:creationId xmlns:a16="http://schemas.microsoft.com/office/drawing/2014/main" id="{00000000-0008-0000-0600-0000E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5999" name="Picture 1" descr="ALMASHRI_0">
          <a:extLst>
            <a:ext uri="{FF2B5EF4-FFF2-40B4-BE49-F238E27FC236}">
              <a16:creationId xmlns:a16="http://schemas.microsoft.com/office/drawing/2014/main" id="{00000000-0008-0000-0600-0000E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0" name="Picture 1" descr="ALMASHRI_0">
          <a:extLst>
            <a:ext uri="{FF2B5EF4-FFF2-40B4-BE49-F238E27FC236}">
              <a16:creationId xmlns:a16="http://schemas.microsoft.com/office/drawing/2014/main" id="{00000000-0008-0000-0600-0000F0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1" name="Picture 1" descr="ALMASHRI_0">
          <a:extLst>
            <a:ext uri="{FF2B5EF4-FFF2-40B4-BE49-F238E27FC236}">
              <a16:creationId xmlns:a16="http://schemas.microsoft.com/office/drawing/2014/main" id="{00000000-0008-0000-0600-0000F1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2" name="Picture 1" descr="ALMASHRI_0">
          <a:extLst>
            <a:ext uri="{FF2B5EF4-FFF2-40B4-BE49-F238E27FC236}">
              <a16:creationId xmlns:a16="http://schemas.microsoft.com/office/drawing/2014/main" id="{00000000-0008-0000-0600-0000F2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3" name="Picture 1" descr="ALMASHRI_0">
          <a:extLst>
            <a:ext uri="{FF2B5EF4-FFF2-40B4-BE49-F238E27FC236}">
              <a16:creationId xmlns:a16="http://schemas.microsoft.com/office/drawing/2014/main" id="{00000000-0008-0000-0600-0000F3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4" name="Picture 1" descr="ALMASHRI_0">
          <a:extLst>
            <a:ext uri="{FF2B5EF4-FFF2-40B4-BE49-F238E27FC236}">
              <a16:creationId xmlns:a16="http://schemas.microsoft.com/office/drawing/2014/main" id="{00000000-0008-0000-0600-0000F4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5" name="Picture 1" descr="ALMASHRI_0">
          <a:extLst>
            <a:ext uri="{FF2B5EF4-FFF2-40B4-BE49-F238E27FC236}">
              <a16:creationId xmlns:a16="http://schemas.microsoft.com/office/drawing/2014/main" id="{00000000-0008-0000-0600-0000F5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6" name="Picture 1" descr="ALMASHRI_0">
          <a:extLst>
            <a:ext uri="{FF2B5EF4-FFF2-40B4-BE49-F238E27FC236}">
              <a16:creationId xmlns:a16="http://schemas.microsoft.com/office/drawing/2014/main" id="{00000000-0008-0000-0600-0000F6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7" name="Picture 1" descr="ALMASHRI_0">
          <a:extLst>
            <a:ext uri="{FF2B5EF4-FFF2-40B4-BE49-F238E27FC236}">
              <a16:creationId xmlns:a16="http://schemas.microsoft.com/office/drawing/2014/main" id="{00000000-0008-0000-0600-0000F7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8" name="Picture 1" descr="ALMASHRI_0">
          <a:extLst>
            <a:ext uri="{FF2B5EF4-FFF2-40B4-BE49-F238E27FC236}">
              <a16:creationId xmlns:a16="http://schemas.microsoft.com/office/drawing/2014/main" id="{00000000-0008-0000-0600-0000F8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09" name="Picture 1" descr="ALMASHRI_0">
          <a:extLst>
            <a:ext uri="{FF2B5EF4-FFF2-40B4-BE49-F238E27FC236}">
              <a16:creationId xmlns:a16="http://schemas.microsoft.com/office/drawing/2014/main" id="{00000000-0008-0000-0600-0000F9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0" name="Picture 1" descr="ALMASHRI_0">
          <a:extLst>
            <a:ext uri="{FF2B5EF4-FFF2-40B4-BE49-F238E27FC236}">
              <a16:creationId xmlns:a16="http://schemas.microsoft.com/office/drawing/2014/main" id="{00000000-0008-0000-0600-0000FA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1" name="Picture 1" descr="ALMASHRI_0">
          <a:extLst>
            <a:ext uri="{FF2B5EF4-FFF2-40B4-BE49-F238E27FC236}">
              <a16:creationId xmlns:a16="http://schemas.microsoft.com/office/drawing/2014/main" id="{00000000-0008-0000-0600-0000FB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2" name="Picture 1" descr="ALMASHRI_0">
          <a:extLst>
            <a:ext uri="{FF2B5EF4-FFF2-40B4-BE49-F238E27FC236}">
              <a16:creationId xmlns:a16="http://schemas.microsoft.com/office/drawing/2014/main" id="{00000000-0008-0000-0600-0000FC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3" name="Picture 1" descr="ALMASHRI_0">
          <a:extLst>
            <a:ext uri="{FF2B5EF4-FFF2-40B4-BE49-F238E27FC236}">
              <a16:creationId xmlns:a16="http://schemas.microsoft.com/office/drawing/2014/main" id="{00000000-0008-0000-0600-0000FD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4" name="Picture 1" descr="ALMASHRI_0">
          <a:extLst>
            <a:ext uri="{FF2B5EF4-FFF2-40B4-BE49-F238E27FC236}">
              <a16:creationId xmlns:a16="http://schemas.microsoft.com/office/drawing/2014/main" id="{00000000-0008-0000-0600-0000FE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5" name="Picture 1" descr="ALMASHRI_0">
          <a:extLst>
            <a:ext uri="{FF2B5EF4-FFF2-40B4-BE49-F238E27FC236}">
              <a16:creationId xmlns:a16="http://schemas.microsoft.com/office/drawing/2014/main" id="{00000000-0008-0000-0600-0000FF15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6" name="Picture 1" descr="ALMASHRI_0">
          <a:extLst>
            <a:ext uri="{FF2B5EF4-FFF2-40B4-BE49-F238E27FC236}">
              <a16:creationId xmlns:a16="http://schemas.microsoft.com/office/drawing/2014/main" id="{00000000-0008-0000-0600-00000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7" name="Picture 1" descr="ALMASHRI_0">
          <a:extLst>
            <a:ext uri="{FF2B5EF4-FFF2-40B4-BE49-F238E27FC236}">
              <a16:creationId xmlns:a16="http://schemas.microsoft.com/office/drawing/2014/main" id="{00000000-0008-0000-0600-00000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8" name="Picture 1" descr="ALMASHRI_0">
          <a:extLst>
            <a:ext uri="{FF2B5EF4-FFF2-40B4-BE49-F238E27FC236}">
              <a16:creationId xmlns:a16="http://schemas.microsoft.com/office/drawing/2014/main" id="{00000000-0008-0000-0600-00000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19" name="Picture 1" descr="ALMASHRI_0">
          <a:extLst>
            <a:ext uri="{FF2B5EF4-FFF2-40B4-BE49-F238E27FC236}">
              <a16:creationId xmlns:a16="http://schemas.microsoft.com/office/drawing/2014/main" id="{00000000-0008-0000-0600-00000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20" name="Picture 1" descr="ALMASHRI_0">
          <a:extLst>
            <a:ext uri="{FF2B5EF4-FFF2-40B4-BE49-F238E27FC236}">
              <a16:creationId xmlns:a16="http://schemas.microsoft.com/office/drawing/2014/main" id="{00000000-0008-0000-0600-00000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21" name="Picture 1" descr="ALMASHRI_0">
          <a:extLst>
            <a:ext uri="{FF2B5EF4-FFF2-40B4-BE49-F238E27FC236}">
              <a16:creationId xmlns:a16="http://schemas.microsoft.com/office/drawing/2014/main" id="{00000000-0008-0000-0600-00000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22" name="Picture 1" descr="ALMASHRI_0">
          <a:extLst>
            <a:ext uri="{FF2B5EF4-FFF2-40B4-BE49-F238E27FC236}">
              <a16:creationId xmlns:a16="http://schemas.microsoft.com/office/drawing/2014/main" id="{00000000-0008-0000-0600-00000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23" name="Picture 1" descr="ALMASHRI_0">
          <a:extLst>
            <a:ext uri="{FF2B5EF4-FFF2-40B4-BE49-F238E27FC236}">
              <a16:creationId xmlns:a16="http://schemas.microsoft.com/office/drawing/2014/main" id="{00000000-0008-0000-0600-00000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24" name="Picture 1" descr="ALMASHRI_0">
          <a:extLst>
            <a:ext uri="{FF2B5EF4-FFF2-40B4-BE49-F238E27FC236}">
              <a16:creationId xmlns:a16="http://schemas.microsoft.com/office/drawing/2014/main" id="{00000000-0008-0000-0600-00000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25" name="Picture 1" descr="ALMASHRI_0">
          <a:extLst>
            <a:ext uri="{FF2B5EF4-FFF2-40B4-BE49-F238E27FC236}">
              <a16:creationId xmlns:a16="http://schemas.microsoft.com/office/drawing/2014/main" id="{00000000-0008-0000-0600-00000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26" name="Picture 1" descr="ALMASHRI_0">
          <a:extLst>
            <a:ext uri="{FF2B5EF4-FFF2-40B4-BE49-F238E27FC236}">
              <a16:creationId xmlns:a16="http://schemas.microsoft.com/office/drawing/2014/main" id="{00000000-0008-0000-0600-00000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27" name="Picture 1" descr="ALMASHRI_0">
          <a:extLst>
            <a:ext uri="{FF2B5EF4-FFF2-40B4-BE49-F238E27FC236}">
              <a16:creationId xmlns:a16="http://schemas.microsoft.com/office/drawing/2014/main" id="{00000000-0008-0000-0600-00000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28" name="Picture 1" descr="ALMASHRI_0">
          <a:extLst>
            <a:ext uri="{FF2B5EF4-FFF2-40B4-BE49-F238E27FC236}">
              <a16:creationId xmlns:a16="http://schemas.microsoft.com/office/drawing/2014/main" id="{00000000-0008-0000-0600-00000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29" name="Picture 1" descr="ALMASHRI_0">
          <a:extLst>
            <a:ext uri="{FF2B5EF4-FFF2-40B4-BE49-F238E27FC236}">
              <a16:creationId xmlns:a16="http://schemas.microsoft.com/office/drawing/2014/main" id="{00000000-0008-0000-0600-00000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0" name="Picture 1" descr="ALMASHRI_0">
          <a:extLst>
            <a:ext uri="{FF2B5EF4-FFF2-40B4-BE49-F238E27FC236}">
              <a16:creationId xmlns:a16="http://schemas.microsoft.com/office/drawing/2014/main" id="{00000000-0008-0000-0600-00000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1" name="Picture 1" descr="ALMASHRI_0">
          <a:extLst>
            <a:ext uri="{FF2B5EF4-FFF2-40B4-BE49-F238E27FC236}">
              <a16:creationId xmlns:a16="http://schemas.microsoft.com/office/drawing/2014/main" id="{00000000-0008-0000-0600-00000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2" name="Picture 1" descr="ALMASHRI_0">
          <a:extLst>
            <a:ext uri="{FF2B5EF4-FFF2-40B4-BE49-F238E27FC236}">
              <a16:creationId xmlns:a16="http://schemas.microsoft.com/office/drawing/2014/main" id="{00000000-0008-0000-0600-00001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3" name="Picture 1" descr="ALMASHRI_0">
          <a:extLst>
            <a:ext uri="{FF2B5EF4-FFF2-40B4-BE49-F238E27FC236}">
              <a16:creationId xmlns:a16="http://schemas.microsoft.com/office/drawing/2014/main" id="{00000000-0008-0000-0600-00001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4" name="Picture 1" descr="ALMASHRI_0">
          <a:extLst>
            <a:ext uri="{FF2B5EF4-FFF2-40B4-BE49-F238E27FC236}">
              <a16:creationId xmlns:a16="http://schemas.microsoft.com/office/drawing/2014/main" id="{00000000-0008-0000-0600-00001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5" name="Picture 1" descr="ALMASHRI_0">
          <a:extLst>
            <a:ext uri="{FF2B5EF4-FFF2-40B4-BE49-F238E27FC236}">
              <a16:creationId xmlns:a16="http://schemas.microsoft.com/office/drawing/2014/main" id="{00000000-0008-0000-0600-00001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6" name="Picture 1" descr="ALMASHRI_0">
          <a:extLst>
            <a:ext uri="{FF2B5EF4-FFF2-40B4-BE49-F238E27FC236}">
              <a16:creationId xmlns:a16="http://schemas.microsoft.com/office/drawing/2014/main" id="{00000000-0008-0000-0600-00001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7" name="Picture 1" descr="ALMASHRI_0">
          <a:extLst>
            <a:ext uri="{FF2B5EF4-FFF2-40B4-BE49-F238E27FC236}">
              <a16:creationId xmlns:a16="http://schemas.microsoft.com/office/drawing/2014/main" id="{00000000-0008-0000-0600-00001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8" name="Picture 1" descr="ALMASHRI_0">
          <a:extLst>
            <a:ext uri="{FF2B5EF4-FFF2-40B4-BE49-F238E27FC236}">
              <a16:creationId xmlns:a16="http://schemas.microsoft.com/office/drawing/2014/main" id="{00000000-0008-0000-0600-00001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39" name="Picture 1" descr="ALMASHRI_0">
          <a:extLst>
            <a:ext uri="{FF2B5EF4-FFF2-40B4-BE49-F238E27FC236}">
              <a16:creationId xmlns:a16="http://schemas.microsoft.com/office/drawing/2014/main" id="{00000000-0008-0000-0600-00001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40" name="Picture 1" descr="ALMASHRI_0">
          <a:extLst>
            <a:ext uri="{FF2B5EF4-FFF2-40B4-BE49-F238E27FC236}">
              <a16:creationId xmlns:a16="http://schemas.microsoft.com/office/drawing/2014/main" id="{00000000-0008-0000-0600-00001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041" name="Picture 1" descr="ALMASHRI_0">
          <a:extLst>
            <a:ext uri="{FF2B5EF4-FFF2-40B4-BE49-F238E27FC236}">
              <a16:creationId xmlns:a16="http://schemas.microsoft.com/office/drawing/2014/main" id="{00000000-0008-0000-0600-00001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2" name="Picture 1" descr="ALMASHRI_0">
          <a:extLst>
            <a:ext uri="{FF2B5EF4-FFF2-40B4-BE49-F238E27FC236}">
              <a16:creationId xmlns:a16="http://schemas.microsoft.com/office/drawing/2014/main" id="{00000000-0008-0000-0600-00001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3" name="Picture 1" descr="ALMASHRI_0">
          <a:extLst>
            <a:ext uri="{FF2B5EF4-FFF2-40B4-BE49-F238E27FC236}">
              <a16:creationId xmlns:a16="http://schemas.microsoft.com/office/drawing/2014/main" id="{00000000-0008-0000-0600-00001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4" name="Picture 1" descr="ALMASHRI_0">
          <a:extLst>
            <a:ext uri="{FF2B5EF4-FFF2-40B4-BE49-F238E27FC236}">
              <a16:creationId xmlns:a16="http://schemas.microsoft.com/office/drawing/2014/main" id="{00000000-0008-0000-0600-00001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5" name="Picture 1" descr="ALMASHRI_0">
          <a:extLst>
            <a:ext uri="{FF2B5EF4-FFF2-40B4-BE49-F238E27FC236}">
              <a16:creationId xmlns:a16="http://schemas.microsoft.com/office/drawing/2014/main" id="{00000000-0008-0000-0600-00001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6" name="Picture 1" descr="ALMASHRI_0">
          <a:extLst>
            <a:ext uri="{FF2B5EF4-FFF2-40B4-BE49-F238E27FC236}">
              <a16:creationId xmlns:a16="http://schemas.microsoft.com/office/drawing/2014/main" id="{00000000-0008-0000-0600-00001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7" name="Picture 1" descr="ALMASHRI_0">
          <a:extLst>
            <a:ext uri="{FF2B5EF4-FFF2-40B4-BE49-F238E27FC236}">
              <a16:creationId xmlns:a16="http://schemas.microsoft.com/office/drawing/2014/main" id="{00000000-0008-0000-0600-00001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8" name="Picture 1" descr="ALMASHRI_0">
          <a:extLst>
            <a:ext uri="{FF2B5EF4-FFF2-40B4-BE49-F238E27FC236}">
              <a16:creationId xmlns:a16="http://schemas.microsoft.com/office/drawing/2014/main" id="{00000000-0008-0000-0600-00002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49" name="Picture 1" descr="ALMASHRI_0">
          <a:extLst>
            <a:ext uri="{FF2B5EF4-FFF2-40B4-BE49-F238E27FC236}">
              <a16:creationId xmlns:a16="http://schemas.microsoft.com/office/drawing/2014/main" id="{00000000-0008-0000-0600-00002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0" name="Picture 1" descr="ALMASHRI_0">
          <a:extLst>
            <a:ext uri="{FF2B5EF4-FFF2-40B4-BE49-F238E27FC236}">
              <a16:creationId xmlns:a16="http://schemas.microsoft.com/office/drawing/2014/main" id="{00000000-0008-0000-0600-00002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1" name="Picture 1" descr="ALMASHRI_0">
          <a:extLst>
            <a:ext uri="{FF2B5EF4-FFF2-40B4-BE49-F238E27FC236}">
              <a16:creationId xmlns:a16="http://schemas.microsoft.com/office/drawing/2014/main" id="{00000000-0008-0000-0600-00002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2" name="Picture 1" descr="ALMASHRI_0">
          <a:extLst>
            <a:ext uri="{FF2B5EF4-FFF2-40B4-BE49-F238E27FC236}">
              <a16:creationId xmlns:a16="http://schemas.microsoft.com/office/drawing/2014/main" id="{00000000-0008-0000-0600-00002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3" name="Picture 1" descr="ALMASHRI_0">
          <a:extLst>
            <a:ext uri="{FF2B5EF4-FFF2-40B4-BE49-F238E27FC236}">
              <a16:creationId xmlns:a16="http://schemas.microsoft.com/office/drawing/2014/main" id="{00000000-0008-0000-0600-00002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4" name="Picture 1" descr="ALMASHRI_0">
          <a:extLst>
            <a:ext uri="{FF2B5EF4-FFF2-40B4-BE49-F238E27FC236}">
              <a16:creationId xmlns:a16="http://schemas.microsoft.com/office/drawing/2014/main" id="{00000000-0008-0000-0600-00002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5" name="Picture 1" descr="ALMASHRI_0">
          <a:extLst>
            <a:ext uri="{FF2B5EF4-FFF2-40B4-BE49-F238E27FC236}">
              <a16:creationId xmlns:a16="http://schemas.microsoft.com/office/drawing/2014/main" id="{00000000-0008-0000-0600-00002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6" name="Picture 1" descr="ALMASHRI_0">
          <a:extLst>
            <a:ext uri="{FF2B5EF4-FFF2-40B4-BE49-F238E27FC236}">
              <a16:creationId xmlns:a16="http://schemas.microsoft.com/office/drawing/2014/main" id="{00000000-0008-0000-0600-00002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057" name="Picture 1" descr="ALMASHRI_0">
          <a:extLst>
            <a:ext uri="{FF2B5EF4-FFF2-40B4-BE49-F238E27FC236}">
              <a16:creationId xmlns:a16="http://schemas.microsoft.com/office/drawing/2014/main" id="{00000000-0008-0000-0600-00002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58" name="Picture 1" descr="ALMASHRI_0">
          <a:extLst>
            <a:ext uri="{FF2B5EF4-FFF2-40B4-BE49-F238E27FC236}">
              <a16:creationId xmlns:a16="http://schemas.microsoft.com/office/drawing/2014/main" id="{00000000-0008-0000-0600-00002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59" name="Picture 1" descr="ALMASHRI_0">
          <a:extLst>
            <a:ext uri="{FF2B5EF4-FFF2-40B4-BE49-F238E27FC236}">
              <a16:creationId xmlns:a16="http://schemas.microsoft.com/office/drawing/2014/main" id="{00000000-0008-0000-0600-00002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0" name="Picture 1" descr="ALMASHRI_0">
          <a:extLst>
            <a:ext uri="{FF2B5EF4-FFF2-40B4-BE49-F238E27FC236}">
              <a16:creationId xmlns:a16="http://schemas.microsoft.com/office/drawing/2014/main" id="{00000000-0008-0000-0600-00002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1" name="Picture 1" descr="ALMASHRI_0">
          <a:extLst>
            <a:ext uri="{FF2B5EF4-FFF2-40B4-BE49-F238E27FC236}">
              <a16:creationId xmlns:a16="http://schemas.microsoft.com/office/drawing/2014/main" id="{00000000-0008-0000-0600-00002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2" name="Picture 1" descr="ALMASHRI_0">
          <a:extLst>
            <a:ext uri="{FF2B5EF4-FFF2-40B4-BE49-F238E27FC236}">
              <a16:creationId xmlns:a16="http://schemas.microsoft.com/office/drawing/2014/main" id="{00000000-0008-0000-0600-00002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3" name="Picture 1" descr="ALMASHRI_0">
          <a:extLst>
            <a:ext uri="{FF2B5EF4-FFF2-40B4-BE49-F238E27FC236}">
              <a16:creationId xmlns:a16="http://schemas.microsoft.com/office/drawing/2014/main" id="{00000000-0008-0000-0600-00002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4" name="Picture 1" descr="ALMASHRI_0">
          <a:extLst>
            <a:ext uri="{FF2B5EF4-FFF2-40B4-BE49-F238E27FC236}">
              <a16:creationId xmlns:a16="http://schemas.microsoft.com/office/drawing/2014/main" id="{00000000-0008-0000-0600-00003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5" name="Picture 1" descr="ALMASHRI_0">
          <a:extLst>
            <a:ext uri="{FF2B5EF4-FFF2-40B4-BE49-F238E27FC236}">
              <a16:creationId xmlns:a16="http://schemas.microsoft.com/office/drawing/2014/main" id="{00000000-0008-0000-0600-00003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6" name="Picture 1" descr="ALMASHRI_0">
          <a:extLst>
            <a:ext uri="{FF2B5EF4-FFF2-40B4-BE49-F238E27FC236}">
              <a16:creationId xmlns:a16="http://schemas.microsoft.com/office/drawing/2014/main" id="{00000000-0008-0000-0600-00003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7" name="Picture 1" descr="ALMASHRI_0">
          <a:extLst>
            <a:ext uri="{FF2B5EF4-FFF2-40B4-BE49-F238E27FC236}">
              <a16:creationId xmlns:a16="http://schemas.microsoft.com/office/drawing/2014/main" id="{00000000-0008-0000-0600-00003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8" name="Picture 1" descr="ALMASHRI_0">
          <a:extLst>
            <a:ext uri="{FF2B5EF4-FFF2-40B4-BE49-F238E27FC236}">
              <a16:creationId xmlns:a16="http://schemas.microsoft.com/office/drawing/2014/main" id="{00000000-0008-0000-0600-00003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69" name="Picture 1" descr="ALMASHRI_0">
          <a:extLst>
            <a:ext uri="{FF2B5EF4-FFF2-40B4-BE49-F238E27FC236}">
              <a16:creationId xmlns:a16="http://schemas.microsoft.com/office/drawing/2014/main" id="{00000000-0008-0000-0600-00003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70" name="Picture 1" descr="ALMASHRI_0">
          <a:extLst>
            <a:ext uri="{FF2B5EF4-FFF2-40B4-BE49-F238E27FC236}">
              <a16:creationId xmlns:a16="http://schemas.microsoft.com/office/drawing/2014/main" id="{00000000-0008-0000-0600-00003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71" name="Picture 1" descr="ALMASHRI_0">
          <a:extLst>
            <a:ext uri="{FF2B5EF4-FFF2-40B4-BE49-F238E27FC236}">
              <a16:creationId xmlns:a16="http://schemas.microsoft.com/office/drawing/2014/main" id="{00000000-0008-0000-0600-00003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72" name="Picture 1" descr="ALMASHRI_0">
          <a:extLst>
            <a:ext uri="{FF2B5EF4-FFF2-40B4-BE49-F238E27FC236}">
              <a16:creationId xmlns:a16="http://schemas.microsoft.com/office/drawing/2014/main" id="{00000000-0008-0000-0600-00003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73" name="Picture 1" descr="ALMASHRI_0">
          <a:extLst>
            <a:ext uri="{FF2B5EF4-FFF2-40B4-BE49-F238E27FC236}">
              <a16:creationId xmlns:a16="http://schemas.microsoft.com/office/drawing/2014/main" id="{00000000-0008-0000-0600-00003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74" name="Picture 1" descr="ALMASHRI_0">
          <a:extLst>
            <a:ext uri="{FF2B5EF4-FFF2-40B4-BE49-F238E27FC236}">
              <a16:creationId xmlns:a16="http://schemas.microsoft.com/office/drawing/2014/main" id="{00000000-0008-0000-0600-00003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75" name="Picture 1" descr="ALMASHRI_0">
          <a:extLst>
            <a:ext uri="{FF2B5EF4-FFF2-40B4-BE49-F238E27FC236}">
              <a16:creationId xmlns:a16="http://schemas.microsoft.com/office/drawing/2014/main" id="{00000000-0008-0000-0600-00003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76" name="Picture 1" descr="ALMASHRI_0">
          <a:extLst>
            <a:ext uri="{FF2B5EF4-FFF2-40B4-BE49-F238E27FC236}">
              <a16:creationId xmlns:a16="http://schemas.microsoft.com/office/drawing/2014/main" id="{00000000-0008-0000-0600-00003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77" name="Picture 1" descr="ALMASHRI_0">
          <a:extLst>
            <a:ext uri="{FF2B5EF4-FFF2-40B4-BE49-F238E27FC236}">
              <a16:creationId xmlns:a16="http://schemas.microsoft.com/office/drawing/2014/main" id="{00000000-0008-0000-0600-00003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78" name="Picture 1" descr="ALMASHRI_0">
          <a:extLst>
            <a:ext uri="{FF2B5EF4-FFF2-40B4-BE49-F238E27FC236}">
              <a16:creationId xmlns:a16="http://schemas.microsoft.com/office/drawing/2014/main" id="{00000000-0008-0000-0600-00003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79" name="Picture 1" descr="ALMASHRI_0">
          <a:extLst>
            <a:ext uri="{FF2B5EF4-FFF2-40B4-BE49-F238E27FC236}">
              <a16:creationId xmlns:a16="http://schemas.microsoft.com/office/drawing/2014/main" id="{00000000-0008-0000-0600-00003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0" name="Picture 1" descr="ALMASHRI_0">
          <a:extLst>
            <a:ext uri="{FF2B5EF4-FFF2-40B4-BE49-F238E27FC236}">
              <a16:creationId xmlns:a16="http://schemas.microsoft.com/office/drawing/2014/main" id="{00000000-0008-0000-0600-00004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1" name="Picture 1" descr="ALMASHRI_0">
          <a:extLst>
            <a:ext uri="{FF2B5EF4-FFF2-40B4-BE49-F238E27FC236}">
              <a16:creationId xmlns:a16="http://schemas.microsoft.com/office/drawing/2014/main" id="{00000000-0008-0000-0600-00004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2" name="Picture 1" descr="ALMASHRI_0">
          <a:extLst>
            <a:ext uri="{FF2B5EF4-FFF2-40B4-BE49-F238E27FC236}">
              <a16:creationId xmlns:a16="http://schemas.microsoft.com/office/drawing/2014/main" id="{00000000-0008-0000-0600-00004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3" name="Picture 1" descr="ALMASHRI_0">
          <a:extLst>
            <a:ext uri="{FF2B5EF4-FFF2-40B4-BE49-F238E27FC236}">
              <a16:creationId xmlns:a16="http://schemas.microsoft.com/office/drawing/2014/main" id="{00000000-0008-0000-0600-00004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4" name="Picture 1" descr="ALMASHRI_0">
          <a:extLst>
            <a:ext uri="{FF2B5EF4-FFF2-40B4-BE49-F238E27FC236}">
              <a16:creationId xmlns:a16="http://schemas.microsoft.com/office/drawing/2014/main" id="{00000000-0008-0000-0600-00004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5" name="Picture 1" descr="ALMASHRI_0">
          <a:extLst>
            <a:ext uri="{FF2B5EF4-FFF2-40B4-BE49-F238E27FC236}">
              <a16:creationId xmlns:a16="http://schemas.microsoft.com/office/drawing/2014/main" id="{00000000-0008-0000-0600-00004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6" name="Picture 1" descr="ALMASHRI_0">
          <a:extLst>
            <a:ext uri="{FF2B5EF4-FFF2-40B4-BE49-F238E27FC236}">
              <a16:creationId xmlns:a16="http://schemas.microsoft.com/office/drawing/2014/main" id="{00000000-0008-0000-0600-00004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7" name="Picture 1" descr="ALMASHRI_0">
          <a:extLst>
            <a:ext uri="{FF2B5EF4-FFF2-40B4-BE49-F238E27FC236}">
              <a16:creationId xmlns:a16="http://schemas.microsoft.com/office/drawing/2014/main" id="{00000000-0008-0000-0600-00004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8" name="Picture 1" descr="ALMASHRI_0">
          <a:extLst>
            <a:ext uri="{FF2B5EF4-FFF2-40B4-BE49-F238E27FC236}">
              <a16:creationId xmlns:a16="http://schemas.microsoft.com/office/drawing/2014/main" id="{00000000-0008-0000-0600-00004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089" name="Picture 1" descr="ALMASHRI_0">
          <a:extLst>
            <a:ext uri="{FF2B5EF4-FFF2-40B4-BE49-F238E27FC236}">
              <a16:creationId xmlns:a16="http://schemas.microsoft.com/office/drawing/2014/main" id="{00000000-0008-0000-0600-00004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0" name="Picture 1" descr="ALMASHRI_0">
          <a:extLst>
            <a:ext uri="{FF2B5EF4-FFF2-40B4-BE49-F238E27FC236}">
              <a16:creationId xmlns:a16="http://schemas.microsoft.com/office/drawing/2014/main" id="{00000000-0008-0000-0600-00004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1" name="Picture 1" descr="ALMASHRI_0">
          <a:extLst>
            <a:ext uri="{FF2B5EF4-FFF2-40B4-BE49-F238E27FC236}">
              <a16:creationId xmlns:a16="http://schemas.microsoft.com/office/drawing/2014/main" id="{00000000-0008-0000-0600-00004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2" name="Picture 1" descr="ALMASHRI_0">
          <a:extLst>
            <a:ext uri="{FF2B5EF4-FFF2-40B4-BE49-F238E27FC236}">
              <a16:creationId xmlns:a16="http://schemas.microsoft.com/office/drawing/2014/main" id="{00000000-0008-0000-0600-00004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3" name="Picture 1" descr="ALMASHRI_0">
          <a:extLst>
            <a:ext uri="{FF2B5EF4-FFF2-40B4-BE49-F238E27FC236}">
              <a16:creationId xmlns:a16="http://schemas.microsoft.com/office/drawing/2014/main" id="{00000000-0008-0000-0600-00004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4" name="Picture 1" descr="ALMASHRI_0">
          <a:extLst>
            <a:ext uri="{FF2B5EF4-FFF2-40B4-BE49-F238E27FC236}">
              <a16:creationId xmlns:a16="http://schemas.microsoft.com/office/drawing/2014/main" id="{00000000-0008-0000-0600-00004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5" name="Picture 1" descr="ALMASHRI_0">
          <a:extLst>
            <a:ext uri="{FF2B5EF4-FFF2-40B4-BE49-F238E27FC236}">
              <a16:creationId xmlns:a16="http://schemas.microsoft.com/office/drawing/2014/main" id="{00000000-0008-0000-0600-00004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6" name="Picture 1" descr="ALMASHRI_0">
          <a:extLst>
            <a:ext uri="{FF2B5EF4-FFF2-40B4-BE49-F238E27FC236}">
              <a16:creationId xmlns:a16="http://schemas.microsoft.com/office/drawing/2014/main" id="{00000000-0008-0000-0600-00005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7" name="Picture 1" descr="ALMASHRI_0">
          <a:extLst>
            <a:ext uri="{FF2B5EF4-FFF2-40B4-BE49-F238E27FC236}">
              <a16:creationId xmlns:a16="http://schemas.microsoft.com/office/drawing/2014/main" id="{00000000-0008-0000-0600-00005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8" name="Picture 1" descr="ALMASHRI_0">
          <a:extLst>
            <a:ext uri="{FF2B5EF4-FFF2-40B4-BE49-F238E27FC236}">
              <a16:creationId xmlns:a16="http://schemas.microsoft.com/office/drawing/2014/main" id="{00000000-0008-0000-0600-00005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099" name="Picture 1" descr="ALMASHRI_0">
          <a:extLst>
            <a:ext uri="{FF2B5EF4-FFF2-40B4-BE49-F238E27FC236}">
              <a16:creationId xmlns:a16="http://schemas.microsoft.com/office/drawing/2014/main" id="{00000000-0008-0000-0600-00005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00" name="Picture 1" descr="ALMASHRI_0">
          <a:extLst>
            <a:ext uri="{FF2B5EF4-FFF2-40B4-BE49-F238E27FC236}">
              <a16:creationId xmlns:a16="http://schemas.microsoft.com/office/drawing/2014/main" id="{00000000-0008-0000-0600-00005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01" name="Picture 1" descr="ALMASHRI_0">
          <a:extLst>
            <a:ext uri="{FF2B5EF4-FFF2-40B4-BE49-F238E27FC236}">
              <a16:creationId xmlns:a16="http://schemas.microsoft.com/office/drawing/2014/main" id="{00000000-0008-0000-0600-00005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02" name="Picture 1" descr="ALMASHRI_0">
          <a:extLst>
            <a:ext uri="{FF2B5EF4-FFF2-40B4-BE49-F238E27FC236}">
              <a16:creationId xmlns:a16="http://schemas.microsoft.com/office/drawing/2014/main" id="{00000000-0008-0000-0600-00005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03" name="Picture 1" descr="ALMASHRI_0">
          <a:extLst>
            <a:ext uri="{FF2B5EF4-FFF2-40B4-BE49-F238E27FC236}">
              <a16:creationId xmlns:a16="http://schemas.microsoft.com/office/drawing/2014/main" id="{00000000-0008-0000-0600-00005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04" name="Picture 1" descr="ALMASHRI_0">
          <a:extLst>
            <a:ext uri="{FF2B5EF4-FFF2-40B4-BE49-F238E27FC236}">
              <a16:creationId xmlns:a16="http://schemas.microsoft.com/office/drawing/2014/main" id="{00000000-0008-0000-0600-00005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05" name="Picture 1" descr="ALMASHRI_0">
          <a:extLst>
            <a:ext uri="{FF2B5EF4-FFF2-40B4-BE49-F238E27FC236}">
              <a16:creationId xmlns:a16="http://schemas.microsoft.com/office/drawing/2014/main" id="{00000000-0008-0000-0600-00005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06" name="Picture 1" descr="ALMASHRI_0">
          <a:extLst>
            <a:ext uri="{FF2B5EF4-FFF2-40B4-BE49-F238E27FC236}">
              <a16:creationId xmlns:a16="http://schemas.microsoft.com/office/drawing/2014/main" id="{00000000-0008-0000-0600-00005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07" name="Picture 1" descr="ALMASHRI_0">
          <a:extLst>
            <a:ext uri="{FF2B5EF4-FFF2-40B4-BE49-F238E27FC236}">
              <a16:creationId xmlns:a16="http://schemas.microsoft.com/office/drawing/2014/main" id="{00000000-0008-0000-0600-00005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08" name="Picture 1" descr="ALMASHRI_0">
          <a:extLst>
            <a:ext uri="{FF2B5EF4-FFF2-40B4-BE49-F238E27FC236}">
              <a16:creationId xmlns:a16="http://schemas.microsoft.com/office/drawing/2014/main" id="{00000000-0008-0000-0600-00005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09" name="Picture 1" descr="ALMASHRI_0">
          <a:extLst>
            <a:ext uri="{FF2B5EF4-FFF2-40B4-BE49-F238E27FC236}">
              <a16:creationId xmlns:a16="http://schemas.microsoft.com/office/drawing/2014/main" id="{00000000-0008-0000-0600-00005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0" name="Picture 1" descr="ALMASHRI_0">
          <a:extLst>
            <a:ext uri="{FF2B5EF4-FFF2-40B4-BE49-F238E27FC236}">
              <a16:creationId xmlns:a16="http://schemas.microsoft.com/office/drawing/2014/main" id="{00000000-0008-0000-0600-00005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1" name="Picture 1" descr="ALMASHRI_0">
          <a:extLst>
            <a:ext uri="{FF2B5EF4-FFF2-40B4-BE49-F238E27FC236}">
              <a16:creationId xmlns:a16="http://schemas.microsoft.com/office/drawing/2014/main" id="{00000000-0008-0000-0600-00005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2" name="Picture 1" descr="ALMASHRI_0">
          <a:extLst>
            <a:ext uri="{FF2B5EF4-FFF2-40B4-BE49-F238E27FC236}">
              <a16:creationId xmlns:a16="http://schemas.microsoft.com/office/drawing/2014/main" id="{00000000-0008-0000-0600-00006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3" name="Picture 1" descr="ALMASHRI_0">
          <a:extLst>
            <a:ext uri="{FF2B5EF4-FFF2-40B4-BE49-F238E27FC236}">
              <a16:creationId xmlns:a16="http://schemas.microsoft.com/office/drawing/2014/main" id="{00000000-0008-0000-0600-00006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4" name="Picture 1" descr="ALMASHRI_0">
          <a:extLst>
            <a:ext uri="{FF2B5EF4-FFF2-40B4-BE49-F238E27FC236}">
              <a16:creationId xmlns:a16="http://schemas.microsoft.com/office/drawing/2014/main" id="{00000000-0008-0000-0600-00006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5" name="Picture 1" descr="ALMASHRI_0">
          <a:extLst>
            <a:ext uri="{FF2B5EF4-FFF2-40B4-BE49-F238E27FC236}">
              <a16:creationId xmlns:a16="http://schemas.microsoft.com/office/drawing/2014/main" id="{00000000-0008-0000-0600-00006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6" name="Picture 1" descr="ALMASHRI_0">
          <a:extLst>
            <a:ext uri="{FF2B5EF4-FFF2-40B4-BE49-F238E27FC236}">
              <a16:creationId xmlns:a16="http://schemas.microsoft.com/office/drawing/2014/main" id="{00000000-0008-0000-0600-00006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7" name="Picture 1" descr="ALMASHRI_0">
          <a:extLst>
            <a:ext uri="{FF2B5EF4-FFF2-40B4-BE49-F238E27FC236}">
              <a16:creationId xmlns:a16="http://schemas.microsoft.com/office/drawing/2014/main" id="{00000000-0008-0000-0600-00006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8" name="Picture 1" descr="ALMASHRI_0">
          <a:extLst>
            <a:ext uri="{FF2B5EF4-FFF2-40B4-BE49-F238E27FC236}">
              <a16:creationId xmlns:a16="http://schemas.microsoft.com/office/drawing/2014/main" id="{00000000-0008-0000-0600-00006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19" name="Picture 1" descr="ALMASHRI_0">
          <a:extLst>
            <a:ext uri="{FF2B5EF4-FFF2-40B4-BE49-F238E27FC236}">
              <a16:creationId xmlns:a16="http://schemas.microsoft.com/office/drawing/2014/main" id="{00000000-0008-0000-0600-00006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20" name="Picture 1" descr="ALMASHRI_0">
          <a:extLst>
            <a:ext uri="{FF2B5EF4-FFF2-40B4-BE49-F238E27FC236}">
              <a16:creationId xmlns:a16="http://schemas.microsoft.com/office/drawing/2014/main" id="{00000000-0008-0000-0600-00006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21" name="Picture 1" descr="ALMASHRI_0">
          <a:extLst>
            <a:ext uri="{FF2B5EF4-FFF2-40B4-BE49-F238E27FC236}">
              <a16:creationId xmlns:a16="http://schemas.microsoft.com/office/drawing/2014/main" id="{00000000-0008-0000-0600-00006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2" name="Picture 1" descr="ALMASHRI_0">
          <a:extLst>
            <a:ext uri="{FF2B5EF4-FFF2-40B4-BE49-F238E27FC236}">
              <a16:creationId xmlns:a16="http://schemas.microsoft.com/office/drawing/2014/main" id="{00000000-0008-0000-0600-00006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3" name="Picture 1" descr="ALMASHRI_0">
          <a:extLst>
            <a:ext uri="{FF2B5EF4-FFF2-40B4-BE49-F238E27FC236}">
              <a16:creationId xmlns:a16="http://schemas.microsoft.com/office/drawing/2014/main" id="{00000000-0008-0000-0600-00006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4" name="Picture 1" descr="ALMASHRI_0">
          <a:extLst>
            <a:ext uri="{FF2B5EF4-FFF2-40B4-BE49-F238E27FC236}">
              <a16:creationId xmlns:a16="http://schemas.microsoft.com/office/drawing/2014/main" id="{00000000-0008-0000-0600-00006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5" name="Picture 1" descr="ALMASHRI_0">
          <a:extLst>
            <a:ext uri="{FF2B5EF4-FFF2-40B4-BE49-F238E27FC236}">
              <a16:creationId xmlns:a16="http://schemas.microsoft.com/office/drawing/2014/main" id="{00000000-0008-0000-0600-00006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6" name="Picture 1" descr="ALMASHRI_0">
          <a:extLst>
            <a:ext uri="{FF2B5EF4-FFF2-40B4-BE49-F238E27FC236}">
              <a16:creationId xmlns:a16="http://schemas.microsoft.com/office/drawing/2014/main" id="{00000000-0008-0000-0600-00006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7" name="Picture 1" descr="ALMASHRI_0">
          <a:extLst>
            <a:ext uri="{FF2B5EF4-FFF2-40B4-BE49-F238E27FC236}">
              <a16:creationId xmlns:a16="http://schemas.microsoft.com/office/drawing/2014/main" id="{00000000-0008-0000-0600-00006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8" name="Picture 1" descr="ALMASHRI_0">
          <a:extLst>
            <a:ext uri="{FF2B5EF4-FFF2-40B4-BE49-F238E27FC236}">
              <a16:creationId xmlns:a16="http://schemas.microsoft.com/office/drawing/2014/main" id="{00000000-0008-0000-0600-00007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29" name="Picture 1" descr="ALMASHRI_0">
          <a:extLst>
            <a:ext uri="{FF2B5EF4-FFF2-40B4-BE49-F238E27FC236}">
              <a16:creationId xmlns:a16="http://schemas.microsoft.com/office/drawing/2014/main" id="{00000000-0008-0000-0600-00007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0" name="Picture 1" descr="ALMASHRI_0">
          <a:extLst>
            <a:ext uri="{FF2B5EF4-FFF2-40B4-BE49-F238E27FC236}">
              <a16:creationId xmlns:a16="http://schemas.microsoft.com/office/drawing/2014/main" id="{00000000-0008-0000-0600-00007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1" name="Picture 1" descr="ALMASHRI_0">
          <a:extLst>
            <a:ext uri="{FF2B5EF4-FFF2-40B4-BE49-F238E27FC236}">
              <a16:creationId xmlns:a16="http://schemas.microsoft.com/office/drawing/2014/main" id="{00000000-0008-0000-0600-00007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2" name="Picture 1" descr="ALMASHRI_0">
          <a:extLst>
            <a:ext uri="{FF2B5EF4-FFF2-40B4-BE49-F238E27FC236}">
              <a16:creationId xmlns:a16="http://schemas.microsoft.com/office/drawing/2014/main" id="{00000000-0008-0000-0600-00007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3" name="Picture 1" descr="ALMASHRI_0">
          <a:extLst>
            <a:ext uri="{FF2B5EF4-FFF2-40B4-BE49-F238E27FC236}">
              <a16:creationId xmlns:a16="http://schemas.microsoft.com/office/drawing/2014/main" id="{00000000-0008-0000-0600-00007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4" name="Picture 1" descr="ALMASHRI_0">
          <a:extLst>
            <a:ext uri="{FF2B5EF4-FFF2-40B4-BE49-F238E27FC236}">
              <a16:creationId xmlns:a16="http://schemas.microsoft.com/office/drawing/2014/main" id="{00000000-0008-0000-0600-00007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5" name="Picture 1" descr="ALMASHRI_0">
          <a:extLst>
            <a:ext uri="{FF2B5EF4-FFF2-40B4-BE49-F238E27FC236}">
              <a16:creationId xmlns:a16="http://schemas.microsoft.com/office/drawing/2014/main" id="{00000000-0008-0000-0600-00007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6" name="Picture 1" descr="ALMASHRI_0">
          <a:extLst>
            <a:ext uri="{FF2B5EF4-FFF2-40B4-BE49-F238E27FC236}">
              <a16:creationId xmlns:a16="http://schemas.microsoft.com/office/drawing/2014/main" id="{00000000-0008-0000-0600-00007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26720"/>
    <xdr:pic>
      <xdr:nvPicPr>
        <xdr:cNvPr id="6137" name="Picture 1" descr="ALMASHRI_0">
          <a:extLst>
            <a:ext uri="{FF2B5EF4-FFF2-40B4-BE49-F238E27FC236}">
              <a16:creationId xmlns:a16="http://schemas.microsoft.com/office/drawing/2014/main" id="{00000000-0008-0000-0600-00007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2672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38" name="Picture 1" descr="ALMASHRI_0">
          <a:extLst>
            <a:ext uri="{FF2B5EF4-FFF2-40B4-BE49-F238E27FC236}">
              <a16:creationId xmlns:a16="http://schemas.microsoft.com/office/drawing/2014/main" id="{00000000-0008-0000-0600-00007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39" name="Picture 1" descr="ALMASHRI_0">
          <a:extLst>
            <a:ext uri="{FF2B5EF4-FFF2-40B4-BE49-F238E27FC236}">
              <a16:creationId xmlns:a16="http://schemas.microsoft.com/office/drawing/2014/main" id="{00000000-0008-0000-0600-00007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0" name="Picture 1" descr="ALMASHRI_0">
          <a:extLst>
            <a:ext uri="{FF2B5EF4-FFF2-40B4-BE49-F238E27FC236}">
              <a16:creationId xmlns:a16="http://schemas.microsoft.com/office/drawing/2014/main" id="{00000000-0008-0000-0600-00007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1" name="Picture 1" descr="ALMASHRI_0">
          <a:extLst>
            <a:ext uri="{FF2B5EF4-FFF2-40B4-BE49-F238E27FC236}">
              <a16:creationId xmlns:a16="http://schemas.microsoft.com/office/drawing/2014/main" id="{00000000-0008-0000-0600-00007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2" name="Picture 1" descr="ALMASHRI_0">
          <a:extLst>
            <a:ext uri="{FF2B5EF4-FFF2-40B4-BE49-F238E27FC236}">
              <a16:creationId xmlns:a16="http://schemas.microsoft.com/office/drawing/2014/main" id="{00000000-0008-0000-0600-00007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3" name="Picture 1" descr="ALMASHRI_0">
          <a:extLst>
            <a:ext uri="{FF2B5EF4-FFF2-40B4-BE49-F238E27FC236}">
              <a16:creationId xmlns:a16="http://schemas.microsoft.com/office/drawing/2014/main" id="{00000000-0008-0000-0600-00007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4" name="Picture 1" descr="ALMASHRI_0">
          <a:extLst>
            <a:ext uri="{FF2B5EF4-FFF2-40B4-BE49-F238E27FC236}">
              <a16:creationId xmlns:a16="http://schemas.microsoft.com/office/drawing/2014/main" id="{00000000-0008-0000-0600-00008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5" name="Picture 1" descr="ALMASHRI_0">
          <a:extLst>
            <a:ext uri="{FF2B5EF4-FFF2-40B4-BE49-F238E27FC236}">
              <a16:creationId xmlns:a16="http://schemas.microsoft.com/office/drawing/2014/main" id="{00000000-0008-0000-0600-00008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6" name="Picture 1" descr="ALMASHRI_0">
          <a:extLst>
            <a:ext uri="{FF2B5EF4-FFF2-40B4-BE49-F238E27FC236}">
              <a16:creationId xmlns:a16="http://schemas.microsoft.com/office/drawing/2014/main" id="{00000000-0008-0000-0600-00008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7" name="Picture 1" descr="ALMASHRI_0">
          <a:extLst>
            <a:ext uri="{FF2B5EF4-FFF2-40B4-BE49-F238E27FC236}">
              <a16:creationId xmlns:a16="http://schemas.microsoft.com/office/drawing/2014/main" id="{00000000-0008-0000-0600-00008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8" name="Picture 1" descr="ALMASHRI_0">
          <a:extLst>
            <a:ext uri="{FF2B5EF4-FFF2-40B4-BE49-F238E27FC236}">
              <a16:creationId xmlns:a16="http://schemas.microsoft.com/office/drawing/2014/main" id="{00000000-0008-0000-0600-00008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49" name="Picture 1" descr="ALMASHRI_0">
          <a:extLst>
            <a:ext uri="{FF2B5EF4-FFF2-40B4-BE49-F238E27FC236}">
              <a16:creationId xmlns:a16="http://schemas.microsoft.com/office/drawing/2014/main" id="{00000000-0008-0000-0600-00008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50" name="Picture 1" descr="ALMASHRI_0">
          <a:extLst>
            <a:ext uri="{FF2B5EF4-FFF2-40B4-BE49-F238E27FC236}">
              <a16:creationId xmlns:a16="http://schemas.microsoft.com/office/drawing/2014/main" id="{00000000-0008-0000-0600-00008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51" name="Picture 1" descr="ALMASHRI_0">
          <a:extLst>
            <a:ext uri="{FF2B5EF4-FFF2-40B4-BE49-F238E27FC236}">
              <a16:creationId xmlns:a16="http://schemas.microsoft.com/office/drawing/2014/main" id="{00000000-0008-0000-0600-00008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52" name="Picture 1" descr="ALMASHRI_0">
          <a:extLst>
            <a:ext uri="{FF2B5EF4-FFF2-40B4-BE49-F238E27FC236}">
              <a16:creationId xmlns:a16="http://schemas.microsoft.com/office/drawing/2014/main" id="{00000000-0008-0000-0600-00008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417195"/>
    <xdr:pic>
      <xdr:nvPicPr>
        <xdr:cNvPr id="6153" name="Picture 1" descr="ALMASHRI_0">
          <a:extLst>
            <a:ext uri="{FF2B5EF4-FFF2-40B4-BE49-F238E27FC236}">
              <a16:creationId xmlns:a16="http://schemas.microsoft.com/office/drawing/2014/main" id="{00000000-0008-0000-0600-00008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41719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54" name="Picture 1" descr="ALMASHRI_0">
          <a:extLst>
            <a:ext uri="{FF2B5EF4-FFF2-40B4-BE49-F238E27FC236}">
              <a16:creationId xmlns:a16="http://schemas.microsoft.com/office/drawing/2014/main" id="{00000000-0008-0000-0600-00008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55" name="Picture 1" descr="ALMASHRI_0">
          <a:extLst>
            <a:ext uri="{FF2B5EF4-FFF2-40B4-BE49-F238E27FC236}">
              <a16:creationId xmlns:a16="http://schemas.microsoft.com/office/drawing/2014/main" id="{00000000-0008-0000-0600-00008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56" name="Picture 1" descr="ALMASHRI_0">
          <a:extLst>
            <a:ext uri="{FF2B5EF4-FFF2-40B4-BE49-F238E27FC236}">
              <a16:creationId xmlns:a16="http://schemas.microsoft.com/office/drawing/2014/main" id="{00000000-0008-0000-0600-00008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57" name="Picture 1" descr="ALMASHRI_0">
          <a:extLst>
            <a:ext uri="{FF2B5EF4-FFF2-40B4-BE49-F238E27FC236}">
              <a16:creationId xmlns:a16="http://schemas.microsoft.com/office/drawing/2014/main" id="{00000000-0008-0000-0600-00008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58" name="Picture 1" descr="ALMASHRI_0">
          <a:extLst>
            <a:ext uri="{FF2B5EF4-FFF2-40B4-BE49-F238E27FC236}">
              <a16:creationId xmlns:a16="http://schemas.microsoft.com/office/drawing/2014/main" id="{00000000-0008-0000-0600-00008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59" name="Picture 1" descr="ALMASHRI_0">
          <a:extLst>
            <a:ext uri="{FF2B5EF4-FFF2-40B4-BE49-F238E27FC236}">
              <a16:creationId xmlns:a16="http://schemas.microsoft.com/office/drawing/2014/main" id="{00000000-0008-0000-0600-00008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0" name="Picture 1" descr="ALMASHRI_0">
          <a:extLst>
            <a:ext uri="{FF2B5EF4-FFF2-40B4-BE49-F238E27FC236}">
              <a16:creationId xmlns:a16="http://schemas.microsoft.com/office/drawing/2014/main" id="{00000000-0008-0000-0600-00009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1" name="Picture 1" descr="ALMASHRI_0">
          <a:extLst>
            <a:ext uri="{FF2B5EF4-FFF2-40B4-BE49-F238E27FC236}">
              <a16:creationId xmlns:a16="http://schemas.microsoft.com/office/drawing/2014/main" id="{00000000-0008-0000-0600-00009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2" name="Picture 1" descr="ALMASHRI_0">
          <a:extLst>
            <a:ext uri="{FF2B5EF4-FFF2-40B4-BE49-F238E27FC236}">
              <a16:creationId xmlns:a16="http://schemas.microsoft.com/office/drawing/2014/main" id="{00000000-0008-0000-0600-00009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3" name="Picture 1" descr="ALMASHRI_0">
          <a:extLst>
            <a:ext uri="{FF2B5EF4-FFF2-40B4-BE49-F238E27FC236}">
              <a16:creationId xmlns:a16="http://schemas.microsoft.com/office/drawing/2014/main" id="{00000000-0008-0000-0600-00009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4" name="Picture 1" descr="ALMASHRI_0">
          <a:extLst>
            <a:ext uri="{FF2B5EF4-FFF2-40B4-BE49-F238E27FC236}">
              <a16:creationId xmlns:a16="http://schemas.microsoft.com/office/drawing/2014/main" id="{00000000-0008-0000-0600-00009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5" name="Picture 1" descr="ALMASHRI_0">
          <a:extLst>
            <a:ext uri="{FF2B5EF4-FFF2-40B4-BE49-F238E27FC236}">
              <a16:creationId xmlns:a16="http://schemas.microsoft.com/office/drawing/2014/main" id="{00000000-0008-0000-0600-00009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6" name="Picture 1" descr="ALMASHRI_0">
          <a:extLst>
            <a:ext uri="{FF2B5EF4-FFF2-40B4-BE49-F238E27FC236}">
              <a16:creationId xmlns:a16="http://schemas.microsoft.com/office/drawing/2014/main" id="{00000000-0008-0000-0600-00009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7" name="Picture 1" descr="ALMASHRI_0">
          <a:extLst>
            <a:ext uri="{FF2B5EF4-FFF2-40B4-BE49-F238E27FC236}">
              <a16:creationId xmlns:a16="http://schemas.microsoft.com/office/drawing/2014/main" id="{00000000-0008-0000-0600-00009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8" name="Picture 1" descr="ALMASHRI_0">
          <a:extLst>
            <a:ext uri="{FF2B5EF4-FFF2-40B4-BE49-F238E27FC236}">
              <a16:creationId xmlns:a16="http://schemas.microsoft.com/office/drawing/2014/main" id="{00000000-0008-0000-0600-00009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94335"/>
    <xdr:pic>
      <xdr:nvPicPr>
        <xdr:cNvPr id="6169" name="Picture 1" descr="ALMASHRI_0">
          <a:extLst>
            <a:ext uri="{FF2B5EF4-FFF2-40B4-BE49-F238E27FC236}">
              <a16:creationId xmlns:a16="http://schemas.microsoft.com/office/drawing/2014/main" id="{00000000-0008-0000-0600-00009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9433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0" name="Picture 1" descr="ALMASHRI_0">
          <a:extLst>
            <a:ext uri="{FF2B5EF4-FFF2-40B4-BE49-F238E27FC236}">
              <a16:creationId xmlns:a16="http://schemas.microsoft.com/office/drawing/2014/main" id="{00000000-0008-0000-0600-00009A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1" name="Picture 1" descr="ALMASHRI_0">
          <a:extLst>
            <a:ext uri="{FF2B5EF4-FFF2-40B4-BE49-F238E27FC236}">
              <a16:creationId xmlns:a16="http://schemas.microsoft.com/office/drawing/2014/main" id="{00000000-0008-0000-0600-00009B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2" name="Picture 1" descr="ALMASHRI_0">
          <a:extLst>
            <a:ext uri="{FF2B5EF4-FFF2-40B4-BE49-F238E27FC236}">
              <a16:creationId xmlns:a16="http://schemas.microsoft.com/office/drawing/2014/main" id="{00000000-0008-0000-0600-00009C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3" name="Picture 1" descr="ALMASHRI_0">
          <a:extLst>
            <a:ext uri="{FF2B5EF4-FFF2-40B4-BE49-F238E27FC236}">
              <a16:creationId xmlns:a16="http://schemas.microsoft.com/office/drawing/2014/main" id="{00000000-0008-0000-0600-00009D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4" name="Picture 1" descr="ALMASHRI_0">
          <a:extLst>
            <a:ext uri="{FF2B5EF4-FFF2-40B4-BE49-F238E27FC236}">
              <a16:creationId xmlns:a16="http://schemas.microsoft.com/office/drawing/2014/main" id="{00000000-0008-0000-0600-00009E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5" name="Picture 1" descr="ALMASHRI_0">
          <a:extLst>
            <a:ext uri="{FF2B5EF4-FFF2-40B4-BE49-F238E27FC236}">
              <a16:creationId xmlns:a16="http://schemas.microsoft.com/office/drawing/2014/main" id="{00000000-0008-0000-0600-00009F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6" name="Picture 1" descr="ALMASHRI_0">
          <a:extLst>
            <a:ext uri="{FF2B5EF4-FFF2-40B4-BE49-F238E27FC236}">
              <a16:creationId xmlns:a16="http://schemas.microsoft.com/office/drawing/2014/main" id="{00000000-0008-0000-0600-0000A0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7" name="Picture 1" descr="ALMASHRI_0">
          <a:extLst>
            <a:ext uri="{FF2B5EF4-FFF2-40B4-BE49-F238E27FC236}">
              <a16:creationId xmlns:a16="http://schemas.microsoft.com/office/drawing/2014/main" id="{00000000-0008-0000-0600-0000A1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8" name="Picture 1" descr="ALMASHRI_0">
          <a:extLst>
            <a:ext uri="{FF2B5EF4-FFF2-40B4-BE49-F238E27FC236}">
              <a16:creationId xmlns:a16="http://schemas.microsoft.com/office/drawing/2014/main" id="{00000000-0008-0000-0600-0000A2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79" name="Picture 1" descr="ALMASHRI_0">
          <a:extLst>
            <a:ext uri="{FF2B5EF4-FFF2-40B4-BE49-F238E27FC236}">
              <a16:creationId xmlns:a16="http://schemas.microsoft.com/office/drawing/2014/main" id="{00000000-0008-0000-0600-0000A3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80" name="Picture 1" descr="ALMASHRI_0">
          <a:extLst>
            <a:ext uri="{FF2B5EF4-FFF2-40B4-BE49-F238E27FC236}">
              <a16:creationId xmlns:a16="http://schemas.microsoft.com/office/drawing/2014/main" id="{00000000-0008-0000-0600-0000A4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81" name="Picture 1" descr="ALMASHRI_0">
          <a:extLst>
            <a:ext uri="{FF2B5EF4-FFF2-40B4-BE49-F238E27FC236}">
              <a16:creationId xmlns:a16="http://schemas.microsoft.com/office/drawing/2014/main" id="{00000000-0008-0000-0600-0000A5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82" name="Picture 1" descr="ALMASHRI_0">
          <a:extLst>
            <a:ext uri="{FF2B5EF4-FFF2-40B4-BE49-F238E27FC236}">
              <a16:creationId xmlns:a16="http://schemas.microsoft.com/office/drawing/2014/main" id="{00000000-0008-0000-0600-0000A6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83" name="Picture 1" descr="ALMASHRI_0">
          <a:extLst>
            <a:ext uri="{FF2B5EF4-FFF2-40B4-BE49-F238E27FC236}">
              <a16:creationId xmlns:a16="http://schemas.microsoft.com/office/drawing/2014/main" id="{00000000-0008-0000-0600-0000A7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84" name="Picture 1" descr="ALMASHRI_0">
          <a:extLst>
            <a:ext uri="{FF2B5EF4-FFF2-40B4-BE49-F238E27FC236}">
              <a16:creationId xmlns:a16="http://schemas.microsoft.com/office/drawing/2014/main" id="{00000000-0008-0000-0600-0000A8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oneCellAnchor>
    <xdr:from>
      <xdr:col>1</xdr:col>
      <xdr:colOff>1295400</xdr:colOff>
      <xdr:row>245</xdr:row>
      <xdr:rowOff>0</xdr:rowOff>
    </xdr:from>
    <xdr:ext cx="0" cy="384810"/>
    <xdr:pic>
      <xdr:nvPicPr>
        <xdr:cNvPr id="6185" name="Picture 1" descr="ALMASHRI_0">
          <a:extLst>
            <a:ext uri="{FF2B5EF4-FFF2-40B4-BE49-F238E27FC236}">
              <a16:creationId xmlns:a16="http://schemas.microsoft.com/office/drawing/2014/main" id="{00000000-0008-0000-0600-0000A9160000}"/>
            </a:ext>
          </a:extLst>
        </xdr:cNvPr>
        <xdr:cNvPicPr>
          <a:picLocks noChangeAspect="1" noChangeArrowheads="1"/>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778000" y="84404200"/>
          <a:ext cx="0" cy="384810"/>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drawings/drawing8.xml><?xml version="1.0" encoding="utf-8"?>
<xdr:wsDr xmlns:xdr="http://schemas.openxmlformats.org/drawingml/2006/spreadsheetDrawing" xmlns:a="http://schemas.openxmlformats.org/drawingml/2006/main">
  <xdr:oneCellAnchor>
    <xdr:from>
      <xdr:col>1</xdr:col>
      <xdr:colOff>3589706</xdr:colOff>
      <xdr:row>0</xdr:row>
      <xdr:rowOff>19253</xdr:rowOff>
    </xdr:from>
    <xdr:ext cx="3795001" cy="540000"/>
    <xdr:pic>
      <xdr:nvPicPr>
        <xdr:cNvPr id="2" name="image1.png">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4056431" y="19253"/>
          <a:ext cx="3795001" cy="540000"/>
        </a:xfrm>
        <a:prstGeom prst="rect">
          <a:avLst/>
        </a:prstGeom>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User8\d\Sameera\Work\Tangalle%20Hospital\Tangalle%20-%20Maternaty%20Ward%20Complex%20WSD.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agama"/>
      <sheetName val="Tangalle hos"/>
    </sheetNames>
    <sheetDataSet>
      <sheetData sheetId="0"/>
      <sheetData sheetId="1"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spDef>
    <a:lnDef>
      <a:spPr bwMode="auto">
        <a:xfrm>
          <a:off x="0" y="0"/>
          <a:ext cx="1" cy="1"/>
        </a:xfrm>
        <a:custGeom>
          <a:avLst/>
          <a:gdLst/>
          <a:ahLst/>
          <a:cxnLst/>
          <a:rect l="0" t="0" r="0" b="0"/>
          <a:pathLst/>
        </a:custGeom>
        <a:solidFill>
          <a:srgbClr val="FFFFE1"/>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18"/>
  <sheetViews>
    <sheetView showGridLines="0" view="pageBreakPreview" zoomScaleNormal="100" zoomScaleSheetLayoutView="100" zoomScalePageLayoutView="70" workbookViewId="0">
      <selection activeCell="B3" sqref="B3"/>
    </sheetView>
  </sheetViews>
  <sheetFormatPr defaultColWidth="9.109375" defaultRowHeight="13.2"/>
  <cols>
    <col min="1" max="1" width="6.5546875" style="47" customWidth="1"/>
    <col min="2" max="2" width="28.5546875" style="48" customWidth="1"/>
    <col min="3" max="3" width="6.5546875" style="49" customWidth="1"/>
    <col min="4" max="4" width="13.5546875" style="50" customWidth="1"/>
    <col min="5" max="5" width="12.88671875" style="46" customWidth="1"/>
    <col min="6" max="6" width="12.44140625" style="46" customWidth="1"/>
    <col min="7" max="7" width="21" style="46" customWidth="1"/>
    <col min="8" max="8" width="9.109375" style="46"/>
    <col min="9" max="9" width="11.5546875" style="46" bestFit="1" customWidth="1"/>
    <col min="10" max="16384" width="9.109375" style="46"/>
  </cols>
  <sheetData>
    <row r="1" spans="1:9" s="36" customFormat="1" ht="13.8">
      <c r="A1" s="635" t="s">
        <v>0</v>
      </c>
      <c r="B1" s="635"/>
      <c r="C1" s="635"/>
      <c r="D1" s="635"/>
    </row>
    <row r="2" spans="1:9" s="36" customFormat="1" ht="30" customHeight="1">
      <c r="A2" s="636" t="s">
        <v>1</v>
      </c>
      <c r="B2" s="636"/>
      <c r="C2" s="636"/>
      <c r="D2" s="636"/>
      <c r="E2" s="636"/>
      <c r="F2" s="636"/>
      <c r="G2" s="636"/>
    </row>
    <row r="3" spans="1:9" s="36" customFormat="1" ht="63" customHeight="1">
      <c r="A3" s="32" t="s">
        <v>2</v>
      </c>
      <c r="B3" s="74" t="s">
        <v>3</v>
      </c>
      <c r="C3" s="75" t="s">
        <v>4</v>
      </c>
      <c r="D3" s="73" t="s">
        <v>5</v>
      </c>
      <c r="E3" s="73" t="s">
        <v>6</v>
      </c>
      <c r="F3" s="73" t="s">
        <v>7</v>
      </c>
      <c r="G3" s="76" t="s">
        <v>8</v>
      </c>
    </row>
    <row r="4" spans="1:9" ht="72" customHeight="1">
      <c r="A4" s="35">
        <v>1</v>
      </c>
      <c r="B4" s="63" t="s">
        <v>9</v>
      </c>
      <c r="C4" s="35" t="s">
        <v>10</v>
      </c>
      <c r="D4" s="58">
        <v>8000</v>
      </c>
      <c r="E4" s="58">
        <v>10000</v>
      </c>
      <c r="F4" s="59">
        <f t="shared" ref="F4:F18" si="0">E4-D4</f>
        <v>2000</v>
      </c>
      <c r="G4" s="55" t="s">
        <v>11</v>
      </c>
    </row>
    <row r="5" spans="1:9" ht="55.2">
      <c r="A5" s="35">
        <v>2</v>
      </c>
      <c r="B5" s="63" t="s">
        <v>12</v>
      </c>
      <c r="C5" s="35" t="str">
        <f>C4</f>
        <v>USD</v>
      </c>
      <c r="D5" s="58">
        <v>7500</v>
      </c>
      <c r="E5" s="58">
        <v>113065</v>
      </c>
      <c r="F5" s="59">
        <f t="shared" si="0"/>
        <v>105565</v>
      </c>
      <c r="G5" s="56" t="s">
        <v>13</v>
      </c>
    </row>
    <row r="6" spans="1:9" ht="69">
      <c r="A6" s="35">
        <v>3</v>
      </c>
      <c r="B6" s="63" t="s">
        <v>14</v>
      </c>
      <c r="C6" s="35" t="str">
        <f>C5</f>
        <v>USD</v>
      </c>
      <c r="D6" s="58">
        <v>10500</v>
      </c>
      <c r="E6" s="58">
        <v>14061.2</v>
      </c>
      <c r="F6" s="59">
        <f t="shared" si="0"/>
        <v>3561.2000000000007</v>
      </c>
      <c r="G6" s="55" t="s">
        <v>15</v>
      </c>
    </row>
    <row r="7" spans="1:9" ht="41.4">
      <c r="A7" s="35">
        <v>4</v>
      </c>
      <c r="B7" s="67" t="s">
        <v>16</v>
      </c>
      <c r="C7" s="35" t="str">
        <f>C5</f>
        <v>USD</v>
      </c>
      <c r="D7" s="58">
        <v>57000</v>
      </c>
      <c r="E7" s="58">
        <v>52710</v>
      </c>
      <c r="F7" s="59">
        <f t="shared" si="0"/>
        <v>-4290</v>
      </c>
      <c r="G7" s="55" t="s">
        <v>17</v>
      </c>
      <c r="I7" s="71"/>
    </row>
    <row r="8" spans="1:9" ht="69">
      <c r="A8" s="35">
        <v>5</v>
      </c>
      <c r="B8" s="63" t="s">
        <v>18</v>
      </c>
      <c r="C8" s="35" t="str">
        <f>C6</f>
        <v>USD</v>
      </c>
      <c r="D8" s="58">
        <v>25874</v>
      </c>
      <c r="E8" s="58">
        <v>122791</v>
      </c>
      <c r="F8" s="59">
        <f t="shared" si="0"/>
        <v>96917</v>
      </c>
      <c r="G8" s="55" t="s">
        <v>19</v>
      </c>
    </row>
    <row r="9" spans="1:9" ht="69">
      <c r="A9" s="35">
        <v>6</v>
      </c>
      <c r="B9" s="63" t="s">
        <v>20</v>
      </c>
      <c r="C9" s="35" t="str">
        <f>C7</f>
        <v>USD</v>
      </c>
      <c r="D9" s="58">
        <v>24500</v>
      </c>
      <c r="E9" s="58">
        <v>38219.724999999999</v>
      </c>
      <c r="F9" s="59">
        <f t="shared" si="0"/>
        <v>13719.724999999999</v>
      </c>
      <c r="G9" s="55" t="s">
        <v>21</v>
      </c>
    </row>
    <row r="10" spans="1:9" ht="69">
      <c r="A10" s="35">
        <v>7</v>
      </c>
      <c r="B10" s="63" t="s">
        <v>22</v>
      </c>
      <c r="C10" s="35" t="str">
        <f>C6</f>
        <v>USD</v>
      </c>
      <c r="D10" s="58">
        <v>13450</v>
      </c>
      <c r="E10" s="58">
        <v>19186.524999999998</v>
      </c>
      <c r="F10" s="59">
        <f t="shared" si="0"/>
        <v>5736.5249999999978</v>
      </c>
      <c r="G10" s="55" t="s">
        <v>21</v>
      </c>
    </row>
    <row r="11" spans="1:9" ht="69">
      <c r="A11" s="35">
        <v>8</v>
      </c>
      <c r="B11" s="63" t="s">
        <v>23</v>
      </c>
      <c r="C11" s="35" t="str">
        <f>C7</f>
        <v>USD</v>
      </c>
      <c r="D11" s="58">
        <v>9400</v>
      </c>
      <c r="E11" s="58">
        <v>20130.174999999999</v>
      </c>
      <c r="F11" s="59">
        <f t="shared" si="0"/>
        <v>10730.174999999999</v>
      </c>
      <c r="G11" s="55" t="s">
        <v>21</v>
      </c>
    </row>
    <row r="12" spans="1:9" ht="124.2">
      <c r="A12" s="35">
        <v>9</v>
      </c>
      <c r="B12" s="68" t="s">
        <v>24</v>
      </c>
      <c r="C12" s="35" t="str">
        <f>C11</f>
        <v>USD</v>
      </c>
      <c r="D12" s="58">
        <v>27500</v>
      </c>
      <c r="E12" s="58">
        <v>78525.154731469433</v>
      </c>
      <c r="F12" s="59">
        <f t="shared" si="0"/>
        <v>51025.154731469433</v>
      </c>
      <c r="G12" s="55" t="s">
        <v>25</v>
      </c>
    </row>
    <row r="13" spans="1:9" ht="18" customHeight="1">
      <c r="A13" s="35">
        <v>10</v>
      </c>
      <c r="B13" s="63" t="s">
        <v>26</v>
      </c>
      <c r="C13" s="35" t="str">
        <f>C12</f>
        <v>USD</v>
      </c>
      <c r="D13" s="58">
        <v>27500</v>
      </c>
      <c r="E13" s="58">
        <v>41052.11</v>
      </c>
      <c r="F13" s="59">
        <f t="shared" si="0"/>
        <v>13552.11</v>
      </c>
      <c r="G13" s="55" t="s">
        <v>27</v>
      </c>
    </row>
    <row r="14" spans="1:9" ht="124.2">
      <c r="A14" s="35">
        <v>11</v>
      </c>
      <c r="B14" s="63" t="s">
        <v>28</v>
      </c>
      <c r="C14" s="35" t="str">
        <f>C12</f>
        <v>USD</v>
      </c>
      <c r="D14" s="58">
        <v>16500</v>
      </c>
      <c r="E14" s="58">
        <v>6211</v>
      </c>
      <c r="F14" s="59">
        <f t="shared" si="0"/>
        <v>-10289</v>
      </c>
      <c r="G14" s="55" t="s">
        <v>29</v>
      </c>
    </row>
    <row r="15" spans="1:9" ht="82.8">
      <c r="A15" s="35">
        <v>12</v>
      </c>
      <c r="B15" s="63" t="s">
        <v>30</v>
      </c>
      <c r="C15" s="35" t="str">
        <f>C12</f>
        <v>USD</v>
      </c>
      <c r="D15" s="58">
        <v>6500</v>
      </c>
      <c r="E15" s="58">
        <v>0</v>
      </c>
      <c r="F15" s="59">
        <f t="shared" si="0"/>
        <v>-6500</v>
      </c>
      <c r="G15" s="55" t="s">
        <v>31</v>
      </c>
    </row>
    <row r="16" spans="1:9" ht="18" customHeight="1">
      <c r="A16" s="65"/>
      <c r="B16" s="67" t="s">
        <v>32</v>
      </c>
      <c r="C16" s="65" t="str">
        <f>C12</f>
        <v>USD</v>
      </c>
      <c r="D16" s="62">
        <f>SUM(D4:D15)</f>
        <v>234224</v>
      </c>
      <c r="E16" s="62">
        <f>SUM(E4:E15)</f>
        <v>515951.88973146945</v>
      </c>
      <c r="F16" s="59">
        <f t="shared" si="0"/>
        <v>281727.88973146945</v>
      </c>
      <c r="G16" s="55"/>
    </row>
    <row r="17" spans="1:7" ht="55.2">
      <c r="A17" s="65"/>
      <c r="B17" s="67" t="s">
        <v>33</v>
      </c>
      <c r="C17" s="65" t="str">
        <f>C13</f>
        <v>USD</v>
      </c>
      <c r="D17" s="62">
        <f>D16*5%</f>
        <v>11711.2</v>
      </c>
      <c r="E17" s="62">
        <v>0</v>
      </c>
      <c r="F17" s="59">
        <f t="shared" si="0"/>
        <v>-11711.2</v>
      </c>
      <c r="G17" s="55" t="s">
        <v>34</v>
      </c>
    </row>
    <row r="18" spans="1:7" ht="18" customHeight="1">
      <c r="A18" s="69"/>
      <c r="B18" s="70" t="s">
        <v>35</v>
      </c>
      <c r="C18" s="69" t="s">
        <v>10</v>
      </c>
      <c r="D18" s="53">
        <f>D17+D16</f>
        <v>245935.2</v>
      </c>
      <c r="E18" s="53">
        <f>E17+E16</f>
        <v>515951.88973146945</v>
      </c>
      <c r="F18" s="53">
        <f t="shared" si="0"/>
        <v>270016.68973146944</v>
      </c>
      <c r="G18" s="53"/>
    </row>
  </sheetData>
  <mergeCells count="2">
    <mergeCell ref="A1:D1"/>
    <mergeCell ref="A2:G2"/>
  </mergeCells>
  <pageMargins left="0.5" right="0.25" top="0.75" bottom="0.75" header="0.3" footer="0.3"/>
  <pageSetup scale="68" orientation="portrait" r:id="rId1"/>
  <headerFooter>
    <oddFooter>&amp;R&amp;"Arial,Bold"Page &amp;P of 1</oddFooter>
  </headerFooter>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pageSetUpPr fitToPage="1"/>
  </sheetPr>
  <dimension ref="A1:I33"/>
  <sheetViews>
    <sheetView showGridLines="0" view="pageBreakPreview" zoomScaleNormal="100" zoomScaleSheetLayoutView="100" zoomScalePageLayoutView="70" workbookViewId="0">
      <selection activeCell="E21" sqref="E21"/>
    </sheetView>
  </sheetViews>
  <sheetFormatPr defaultColWidth="9.109375" defaultRowHeight="13.2"/>
  <cols>
    <col min="1" max="1" width="6.5546875" style="47" customWidth="1"/>
    <col min="2" max="2" width="28.5546875" style="48" customWidth="1"/>
    <col min="3" max="3" width="6.5546875" style="49" customWidth="1"/>
    <col min="4" max="4" width="13.5546875" style="50" customWidth="1"/>
    <col min="5" max="5" width="12.88671875" style="46" customWidth="1"/>
    <col min="6" max="6" width="12.44140625" style="46" customWidth="1"/>
    <col min="7" max="7" width="17.88671875" style="46" bestFit="1" customWidth="1"/>
    <col min="8" max="8" width="9.109375" style="46"/>
    <col min="9" max="9" width="11.5546875" style="46" bestFit="1" customWidth="1"/>
    <col min="10" max="16384" width="9.109375" style="46"/>
  </cols>
  <sheetData>
    <row r="1" spans="1:9" s="36" customFormat="1" ht="13.8">
      <c r="A1" s="635" t="s">
        <v>0</v>
      </c>
      <c r="B1" s="635"/>
      <c r="C1" s="635"/>
      <c r="D1" s="635"/>
    </row>
    <row r="2" spans="1:9" s="36" customFormat="1" ht="30" customHeight="1">
      <c r="A2" s="636" t="s">
        <v>1</v>
      </c>
      <c r="B2" s="636"/>
      <c r="C2" s="636"/>
      <c r="D2" s="636"/>
      <c r="E2" s="636"/>
      <c r="F2" s="636"/>
      <c r="G2" s="636"/>
    </row>
    <row r="3" spans="1:9" s="36" customFormat="1" ht="63" customHeight="1">
      <c r="A3" s="32" t="s">
        <v>2</v>
      </c>
      <c r="B3" s="37" t="s">
        <v>3</v>
      </c>
      <c r="C3" s="33" t="s">
        <v>4</v>
      </c>
      <c r="D3" s="51" t="s">
        <v>5</v>
      </c>
      <c r="E3" s="51" t="s">
        <v>6</v>
      </c>
      <c r="F3" s="51" t="s">
        <v>7</v>
      </c>
      <c r="G3" s="57" t="s">
        <v>8</v>
      </c>
    </row>
    <row r="4" spans="1:9" s="42" customFormat="1" ht="9.9" customHeight="1">
      <c r="A4" s="38"/>
      <c r="B4" s="39"/>
      <c r="C4" s="40"/>
      <c r="D4" s="41"/>
      <c r="E4" s="41"/>
      <c r="F4" s="52"/>
      <c r="G4" s="54"/>
    </row>
    <row r="5" spans="1:9" ht="72" customHeight="1">
      <c r="A5" s="35">
        <v>1</v>
      </c>
      <c r="B5" s="63" t="s">
        <v>9</v>
      </c>
      <c r="C5" s="35" t="s">
        <v>10</v>
      </c>
      <c r="D5" s="58">
        <v>8000</v>
      </c>
      <c r="E5" s="58">
        <v>10000</v>
      </c>
      <c r="F5" s="59">
        <f>E5-D5</f>
        <v>2000</v>
      </c>
      <c r="G5" s="55" t="s">
        <v>11</v>
      </c>
    </row>
    <row r="6" spans="1:9" ht="9.9" customHeight="1">
      <c r="A6" s="64"/>
      <c r="B6" s="66"/>
      <c r="C6" s="64"/>
      <c r="D6" s="60"/>
      <c r="E6" s="60"/>
      <c r="F6" s="60"/>
      <c r="G6" s="60"/>
    </row>
    <row r="7" spans="1:9" ht="69">
      <c r="A7" s="35">
        <v>2</v>
      </c>
      <c r="B7" s="63" t="s">
        <v>12</v>
      </c>
      <c r="C7" s="35" t="str">
        <f>C5</f>
        <v>USD</v>
      </c>
      <c r="D7" s="58">
        <v>7500</v>
      </c>
      <c r="E7" s="58">
        <v>113065</v>
      </c>
      <c r="F7" s="59">
        <f>E7-D7</f>
        <v>105565</v>
      </c>
      <c r="G7" s="56" t="s">
        <v>13</v>
      </c>
    </row>
    <row r="8" spans="1:9" ht="9.9" customHeight="1">
      <c r="A8" s="64"/>
      <c r="B8" s="66"/>
      <c r="C8" s="64"/>
      <c r="D8" s="60"/>
      <c r="E8" s="60"/>
      <c r="F8" s="60"/>
      <c r="G8" s="60"/>
    </row>
    <row r="9" spans="1:9" ht="69">
      <c r="A9" s="35">
        <v>3</v>
      </c>
      <c r="B9" s="63" t="s">
        <v>14</v>
      </c>
      <c r="C9" s="35" t="str">
        <f>C7</f>
        <v>USD</v>
      </c>
      <c r="D9" s="58">
        <v>10500</v>
      </c>
      <c r="E9" s="58">
        <v>14061.2</v>
      </c>
      <c r="F9" s="59">
        <f>E9-D9</f>
        <v>3561.2000000000007</v>
      </c>
      <c r="G9" s="55" t="s">
        <v>15</v>
      </c>
    </row>
    <row r="10" spans="1:9" ht="9.9" customHeight="1">
      <c r="A10" s="64"/>
      <c r="B10" s="66"/>
      <c r="C10" s="64"/>
      <c r="D10" s="61"/>
      <c r="E10" s="61"/>
      <c r="F10" s="61"/>
      <c r="G10" s="61"/>
    </row>
    <row r="11" spans="1:9" ht="55.2">
      <c r="A11" s="35">
        <v>4</v>
      </c>
      <c r="B11" s="67" t="s">
        <v>16</v>
      </c>
      <c r="C11" s="35" t="str">
        <f>C7</f>
        <v>USD</v>
      </c>
      <c r="D11" s="58">
        <v>57000</v>
      </c>
      <c r="E11" s="58">
        <v>52710</v>
      </c>
      <c r="F11" s="59">
        <f>E11-D11</f>
        <v>-4290</v>
      </c>
      <c r="G11" s="55" t="s">
        <v>17</v>
      </c>
      <c r="I11" s="71"/>
    </row>
    <row r="12" spans="1:9" ht="9.9" customHeight="1">
      <c r="A12" s="64"/>
      <c r="B12" s="66"/>
      <c r="C12" s="64"/>
      <c r="D12" s="60"/>
      <c r="E12" s="60"/>
      <c r="F12" s="60"/>
      <c r="G12" s="60"/>
    </row>
    <row r="13" spans="1:9" ht="69">
      <c r="A13" s="35">
        <v>5</v>
      </c>
      <c r="B13" s="63" t="s">
        <v>18</v>
      </c>
      <c r="C13" s="35" t="str">
        <f>C9</f>
        <v>USD</v>
      </c>
      <c r="D13" s="58">
        <v>25874</v>
      </c>
      <c r="E13" s="58">
        <v>122791</v>
      </c>
      <c r="F13" s="59">
        <f>E13-D13</f>
        <v>96917</v>
      </c>
      <c r="G13" s="55" t="s">
        <v>19</v>
      </c>
    </row>
    <row r="14" spans="1:9" ht="9.9" customHeight="1">
      <c r="A14" s="64"/>
      <c r="B14" s="66"/>
      <c r="C14" s="64"/>
      <c r="D14" s="61"/>
      <c r="E14" s="61"/>
      <c r="F14" s="61"/>
      <c r="G14" s="61"/>
    </row>
    <row r="15" spans="1:9" ht="96.6">
      <c r="A15" s="35">
        <v>6</v>
      </c>
      <c r="B15" s="63" t="s">
        <v>20</v>
      </c>
      <c r="C15" s="35" t="str">
        <f>C11</f>
        <v>USD</v>
      </c>
      <c r="D15" s="58">
        <v>24500</v>
      </c>
      <c r="E15" s="58">
        <v>38219.724999999999</v>
      </c>
      <c r="F15" s="59">
        <f>E15-D15</f>
        <v>13719.724999999999</v>
      </c>
      <c r="G15" s="55" t="s">
        <v>21</v>
      </c>
    </row>
    <row r="16" spans="1:9" ht="9.9" customHeight="1">
      <c r="A16" s="64"/>
      <c r="B16" s="66"/>
      <c r="C16" s="64"/>
      <c r="D16" s="60"/>
      <c r="E16" s="61"/>
      <c r="F16" s="61"/>
      <c r="G16" s="61"/>
    </row>
    <row r="17" spans="1:9" ht="96.6">
      <c r="A17" s="35">
        <v>7</v>
      </c>
      <c r="B17" s="63" t="s">
        <v>22</v>
      </c>
      <c r="C17" s="35" t="str">
        <f>C9</f>
        <v>USD</v>
      </c>
      <c r="D17" s="58">
        <v>13450</v>
      </c>
      <c r="E17" s="58">
        <v>19186.524999999998</v>
      </c>
      <c r="F17" s="59">
        <f>E17-D17</f>
        <v>5736.5249999999978</v>
      </c>
      <c r="G17" s="55" t="s">
        <v>21</v>
      </c>
    </row>
    <row r="18" spans="1:9" ht="9.9" customHeight="1">
      <c r="A18" s="64"/>
      <c r="B18" s="66"/>
      <c r="C18" s="64"/>
      <c r="D18" s="61"/>
      <c r="E18" s="61"/>
      <c r="F18" s="61"/>
      <c r="G18" s="61"/>
    </row>
    <row r="19" spans="1:9" ht="96.6">
      <c r="A19" s="35">
        <v>8</v>
      </c>
      <c r="B19" s="63" t="s">
        <v>23</v>
      </c>
      <c r="C19" s="35" t="str">
        <f>C11</f>
        <v>USD</v>
      </c>
      <c r="D19" s="58">
        <v>9400</v>
      </c>
      <c r="E19" s="58">
        <v>20130.174999999999</v>
      </c>
      <c r="F19" s="59">
        <f>E19-D19</f>
        <v>10730.174999999999</v>
      </c>
      <c r="G19" s="55" t="s">
        <v>21</v>
      </c>
    </row>
    <row r="20" spans="1:9" ht="9.9" customHeight="1">
      <c r="A20" s="64"/>
      <c r="B20" s="66"/>
      <c r="C20" s="64"/>
      <c r="D20" s="61"/>
      <c r="E20" s="61"/>
      <c r="F20" s="61"/>
      <c r="G20" s="61"/>
    </row>
    <row r="21" spans="1:9" ht="138">
      <c r="A21" s="35">
        <v>9</v>
      </c>
      <c r="B21" s="68" t="s">
        <v>24</v>
      </c>
      <c r="C21" s="35" t="str">
        <f>C19</f>
        <v>USD</v>
      </c>
      <c r="D21" s="58">
        <v>27500</v>
      </c>
      <c r="E21" s="58">
        <v>78525.154731469433</v>
      </c>
      <c r="F21" s="59">
        <f>E21-D21</f>
        <v>51025.154731469433</v>
      </c>
      <c r="G21" s="55" t="s">
        <v>25</v>
      </c>
    </row>
    <row r="22" spans="1:9" ht="9.9" customHeight="1">
      <c r="A22" s="64"/>
      <c r="B22" s="66"/>
      <c r="C22" s="64"/>
      <c r="D22" s="61"/>
      <c r="E22" s="61"/>
      <c r="F22" s="59"/>
      <c r="G22" s="55"/>
    </row>
    <row r="23" spans="1:9" ht="18" customHeight="1">
      <c r="A23" s="35">
        <v>10</v>
      </c>
      <c r="B23" s="63" t="s">
        <v>26</v>
      </c>
      <c r="C23" s="35" t="str">
        <f>C21</f>
        <v>USD</v>
      </c>
      <c r="D23" s="58">
        <v>27500</v>
      </c>
      <c r="E23" s="58">
        <v>41052.11</v>
      </c>
      <c r="F23" s="59">
        <f>E23-D23</f>
        <v>13552.11</v>
      </c>
      <c r="G23" s="55" t="s">
        <v>27</v>
      </c>
    </row>
    <row r="24" spans="1:9" ht="9.9" customHeight="1">
      <c r="A24" s="64"/>
      <c r="B24" s="66"/>
      <c r="C24" s="64"/>
      <c r="D24" s="61"/>
      <c r="E24" s="61"/>
      <c r="F24" s="61"/>
      <c r="G24" s="61"/>
    </row>
    <row r="25" spans="1:9" ht="151.80000000000001">
      <c r="A25" s="35">
        <v>11</v>
      </c>
      <c r="B25" s="63" t="s">
        <v>28</v>
      </c>
      <c r="C25" s="35" t="str">
        <f>C21</f>
        <v>USD</v>
      </c>
      <c r="D25" s="58">
        <v>16500</v>
      </c>
      <c r="E25" s="58">
        <v>6211</v>
      </c>
      <c r="F25" s="59">
        <f>E25-D25</f>
        <v>-10289</v>
      </c>
      <c r="G25" s="55" t="s">
        <v>29</v>
      </c>
    </row>
    <row r="26" spans="1:9" ht="9.75" customHeight="1">
      <c r="A26" s="64"/>
      <c r="B26" s="66"/>
      <c r="C26" s="64"/>
      <c r="D26" s="61"/>
      <c r="E26" s="61"/>
      <c r="F26" s="61"/>
      <c r="G26" s="61"/>
    </row>
    <row r="27" spans="1:9" ht="96.6">
      <c r="A27" s="35">
        <v>12</v>
      </c>
      <c r="B27" s="63" t="s">
        <v>30</v>
      </c>
      <c r="C27" s="35" t="str">
        <f>C21</f>
        <v>USD</v>
      </c>
      <c r="D27" s="58">
        <v>6500</v>
      </c>
      <c r="E27" s="58">
        <v>0</v>
      </c>
      <c r="F27" s="59">
        <f>E27-D27</f>
        <v>-6500</v>
      </c>
      <c r="G27" s="55" t="s">
        <v>31</v>
      </c>
    </row>
    <row r="28" spans="1:9" ht="9.9" customHeight="1">
      <c r="A28" s="64"/>
      <c r="B28" s="66"/>
      <c r="C28" s="64"/>
      <c r="D28" s="61"/>
      <c r="E28" s="61"/>
      <c r="F28" s="61"/>
      <c r="G28" s="61"/>
      <c r="I28" s="72"/>
    </row>
    <row r="29" spans="1:9" ht="18" customHeight="1">
      <c r="A29" s="65"/>
      <c r="B29" s="67" t="s">
        <v>32</v>
      </c>
      <c r="C29" s="65" t="str">
        <f>C21</f>
        <v>USD</v>
      </c>
      <c r="D29" s="62">
        <f>SUM(D5:D28)</f>
        <v>234224</v>
      </c>
      <c r="E29" s="62">
        <f>SUM(E5:E28)</f>
        <v>515951.88973146945</v>
      </c>
      <c r="F29" s="59">
        <f>E29-D29</f>
        <v>281727.88973146945</v>
      </c>
      <c r="G29" s="55"/>
    </row>
    <row r="30" spans="1:9" ht="9.9" customHeight="1">
      <c r="A30" s="65"/>
      <c r="B30" s="67"/>
      <c r="C30" s="65"/>
      <c r="D30" s="62"/>
      <c r="E30" s="62"/>
      <c r="F30" s="59"/>
      <c r="G30" s="55"/>
    </row>
    <row r="31" spans="1:9" ht="69">
      <c r="A31" s="65"/>
      <c r="B31" s="67" t="s">
        <v>33</v>
      </c>
      <c r="C31" s="65" t="str">
        <f>C23</f>
        <v>USD</v>
      </c>
      <c r="D31" s="62">
        <f>D29*5%</f>
        <v>11711.2</v>
      </c>
      <c r="E31" s="62">
        <v>0</v>
      </c>
      <c r="F31" s="59">
        <f>E31-D31</f>
        <v>-11711.2</v>
      </c>
      <c r="G31" s="55" t="s">
        <v>34</v>
      </c>
    </row>
    <row r="32" spans="1:9" ht="9.9" customHeight="1">
      <c r="A32" s="65"/>
      <c r="B32" s="67"/>
      <c r="C32" s="65"/>
      <c r="D32" s="62"/>
      <c r="E32" s="62"/>
      <c r="F32" s="59"/>
      <c r="G32" s="55"/>
    </row>
    <row r="33" spans="1:7" ht="18" customHeight="1">
      <c r="A33" s="69"/>
      <c r="B33" s="70" t="s">
        <v>35</v>
      </c>
      <c r="C33" s="69" t="s">
        <v>10</v>
      </c>
      <c r="D33" s="53">
        <f>D31+D29</f>
        <v>245935.2</v>
      </c>
      <c r="E33" s="53">
        <f>E31+E29</f>
        <v>515951.88973146945</v>
      </c>
      <c r="F33" s="53">
        <f>E33-D33</f>
        <v>270016.68973146944</v>
      </c>
      <c r="G33" s="53"/>
    </row>
  </sheetData>
  <mergeCells count="2">
    <mergeCell ref="A2:G2"/>
    <mergeCell ref="A1:D1"/>
  </mergeCells>
  <pageMargins left="0.5" right="0.25" top="0.75" bottom="0.75" header="0.3" footer="0.3"/>
  <pageSetup scale="52" orientation="portrait" r:id="rId1"/>
  <headerFooter>
    <oddFooter>&amp;R&amp;"Arial,Bold"Page &amp;P of 1</oddFooter>
  </headerFooter>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7" tint="-0.249977111117893"/>
  </sheetPr>
  <dimension ref="A1:J42"/>
  <sheetViews>
    <sheetView view="pageLayout" zoomScale="85" zoomScaleNormal="100" zoomScaleSheetLayoutView="115" zoomScalePageLayoutView="85" workbookViewId="0">
      <selection activeCell="A20" sqref="A20:J20"/>
    </sheetView>
  </sheetViews>
  <sheetFormatPr defaultColWidth="9.109375" defaultRowHeight="13.2"/>
  <cols>
    <col min="1" max="1" width="4.5546875" style="4" customWidth="1"/>
    <col min="2" max="8" width="9.109375" style="4"/>
    <col min="9" max="9" width="9.5546875" style="4" customWidth="1"/>
    <col min="10" max="10" width="11.88671875" style="4" customWidth="1"/>
    <col min="11" max="16384" width="9.109375" style="4"/>
  </cols>
  <sheetData>
    <row r="1" spans="1:10" ht="13.8" thickTop="1">
      <c r="A1" s="1"/>
      <c r="B1" s="2"/>
      <c r="C1" s="2"/>
      <c r="D1" s="2"/>
      <c r="E1" s="2"/>
      <c r="F1" s="2"/>
      <c r="G1" s="2"/>
      <c r="H1" s="2"/>
      <c r="I1" s="2"/>
      <c r="J1" s="3"/>
    </row>
    <row r="2" spans="1:10">
      <c r="A2" s="5"/>
      <c r="B2" s="6"/>
      <c r="C2" s="6"/>
      <c r="D2" s="6"/>
      <c r="E2" s="6"/>
      <c r="F2" s="6"/>
      <c r="G2" s="6"/>
      <c r="H2" s="6"/>
      <c r="I2" s="6"/>
      <c r="J2" s="7"/>
    </row>
    <row r="3" spans="1:10">
      <c r="A3" s="5"/>
      <c r="B3" s="6"/>
      <c r="C3" s="6"/>
      <c r="D3" s="6"/>
      <c r="E3" s="6"/>
      <c r="F3" s="6"/>
      <c r="G3" s="6"/>
      <c r="H3" s="6"/>
      <c r="I3" s="6"/>
      <c r="J3" s="7"/>
    </row>
    <row r="4" spans="1:10">
      <c r="A4" s="5"/>
      <c r="B4" s="6"/>
      <c r="C4" s="6"/>
      <c r="D4" s="6"/>
      <c r="E4" s="6"/>
      <c r="F4" s="6"/>
      <c r="G4" s="6"/>
      <c r="H4" s="6"/>
      <c r="I4" s="6"/>
      <c r="J4" s="7"/>
    </row>
    <row r="5" spans="1:10" ht="15.6">
      <c r="A5" s="5"/>
      <c r="B5" s="8"/>
      <c r="C5" s="8"/>
      <c r="D5" s="8"/>
      <c r="E5" s="8"/>
      <c r="F5" s="8"/>
      <c r="G5" s="8"/>
      <c r="H5" s="8"/>
      <c r="I5" s="8"/>
      <c r="J5" s="9"/>
    </row>
    <row r="6" spans="1:10">
      <c r="A6" s="5"/>
      <c r="B6" s="6"/>
      <c r="C6" s="6"/>
      <c r="D6" s="6"/>
      <c r="E6" s="6"/>
      <c r="F6" s="6"/>
      <c r="G6" s="6"/>
      <c r="H6" s="6"/>
      <c r="I6" s="6"/>
      <c r="J6" s="7"/>
    </row>
    <row r="7" spans="1:10" ht="15.6">
      <c r="A7" s="5"/>
      <c r="B7" s="10"/>
      <c r="C7" s="10"/>
      <c r="D7" s="10"/>
      <c r="E7" s="10"/>
      <c r="F7" s="10"/>
      <c r="G7" s="10"/>
      <c r="H7" s="10"/>
      <c r="I7" s="10"/>
      <c r="J7" s="11"/>
    </row>
    <row r="8" spans="1:10">
      <c r="A8" s="5"/>
      <c r="B8" s="6"/>
      <c r="C8" s="6"/>
      <c r="D8" s="6"/>
      <c r="E8" s="6"/>
      <c r="F8" s="6"/>
      <c r="G8" s="6"/>
      <c r="H8" s="6"/>
      <c r="I8" s="6"/>
      <c r="J8" s="7"/>
    </row>
    <row r="9" spans="1:10" ht="17.399999999999999">
      <c r="A9" s="637"/>
      <c r="B9" s="638"/>
      <c r="C9" s="638"/>
      <c r="D9" s="638"/>
      <c r="E9" s="638"/>
      <c r="F9" s="638"/>
      <c r="G9" s="638"/>
      <c r="H9" s="638"/>
      <c r="I9" s="638"/>
      <c r="J9" s="639"/>
    </row>
    <row r="10" spans="1:10">
      <c r="A10" s="5"/>
      <c r="B10" s="6"/>
      <c r="C10" s="6"/>
      <c r="D10" s="6"/>
      <c r="E10" s="6"/>
      <c r="F10" s="6"/>
      <c r="G10" s="6"/>
      <c r="H10" s="6"/>
      <c r="I10" s="6"/>
      <c r="J10" s="7"/>
    </row>
    <row r="11" spans="1:10" ht="15.6">
      <c r="A11" s="640"/>
      <c r="B11" s="641"/>
      <c r="C11" s="641"/>
      <c r="D11" s="641"/>
      <c r="E11" s="641"/>
      <c r="F11" s="641"/>
      <c r="G11" s="641"/>
      <c r="H11" s="641"/>
      <c r="I11" s="641"/>
      <c r="J11" s="642"/>
    </row>
    <row r="12" spans="1:10" ht="15.6">
      <c r="A12" s="640"/>
      <c r="B12" s="641"/>
      <c r="C12" s="641"/>
      <c r="D12" s="641"/>
      <c r="E12" s="641"/>
      <c r="F12" s="641"/>
      <c r="G12" s="641"/>
      <c r="H12" s="641"/>
      <c r="I12" s="641"/>
      <c r="J12" s="642"/>
    </row>
    <row r="13" spans="1:10">
      <c r="A13" s="5"/>
      <c r="B13" s="6"/>
      <c r="C13" s="6"/>
      <c r="D13" s="6"/>
      <c r="E13" s="6"/>
      <c r="F13" s="6"/>
      <c r="G13" s="6"/>
      <c r="H13" s="6"/>
      <c r="I13" s="6"/>
      <c r="J13" s="7"/>
    </row>
    <row r="14" spans="1:10" ht="39.9" customHeight="1">
      <c r="A14" s="643" t="s">
        <v>36</v>
      </c>
      <c r="B14" s="644"/>
      <c r="C14" s="644"/>
      <c r="D14" s="644"/>
      <c r="E14" s="644"/>
      <c r="F14" s="644"/>
      <c r="G14" s="644"/>
      <c r="H14" s="644"/>
      <c r="I14" s="644"/>
      <c r="J14" s="645"/>
    </row>
    <row r="15" spans="1:10">
      <c r="A15" s="5"/>
      <c r="B15" s="6"/>
      <c r="C15" s="6"/>
      <c r="D15" s="6"/>
      <c r="E15" s="6"/>
      <c r="F15" s="6"/>
      <c r="G15" s="6"/>
      <c r="H15" s="6"/>
      <c r="I15" s="6"/>
      <c r="J15" s="7"/>
    </row>
    <row r="16" spans="1:10">
      <c r="A16" s="5"/>
      <c r="B16" s="6"/>
      <c r="C16" s="6"/>
      <c r="D16" s="6"/>
      <c r="E16" s="6"/>
      <c r="F16" s="6"/>
      <c r="G16" s="6"/>
      <c r="H16" s="6"/>
      <c r="I16" s="6"/>
      <c r="J16" s="7"/>
    </row>
    <row r="17" spans="1:10">
      <c r="A17" s="5"/>
      <c r="B17" s="6"/>
      <c r="C17" s="6"/>
      <c r="D17" s="6"/>
      <c r="E17" s="6"/>
      <c r="F17" s="6"/>
      <c r="G17" s="6"/>
      <c r="H17" s="6"/>
      <c r="I17" s="6"/>
      <c r="J17" s="7"/>
    </row>
    <row r="18" spans="1:10" ht="17.399999999999999">
      <c r="A18" s="12"/>
      <c r="B18" s="13"/>
      <c r="C18" s="13"/>
      <c r="D18" s="13"/>
      <c r="E18" s="13"/>
      <c r="F18" s="13"/>
      <c r="G18" s="13"/>
      <c r="H18" s="13"/>
      <c r="I18" s="13"/>
      <c r="J18" s="14"/>
    </row>
    <row r="19" spans="1:10" ht="22.5" customHeight="1">
      <c r="A19" s="646"/>
      <c r="B19" s="647"/>
      <c r="C19" s="647"/>
      <c r="D19" s="647"/>
      <c r="E19" s="647"/>
      <c r="F19" s="647"/>
      <c r="G19" s="647"/>
      <c r="H19" s="647"/>
      <c r="I19" s="647"/>
      <c r="J19" s="648"/>
    </row>
    <row r="20" spans="1:10" ht="22.8">
      <c r="A20" s="646" t="s">
        <v>37</v>
      </c>
      <c r="B20" s="647"/>
      <c r="C20" s="647"/>
      <c r="D20" s="647"/>
      <c r="E20" s="647"/>
      <c r="F20" s="647"/>
      <c r="G20" s="647"/>
      <c r="H20" s="647"/>
      <c r="I20" s="647"/>
      <c r="J20" s="648"/>
    </row>
    <row r="21" spans="1:10" ht="17.399999999999999">
      <c r="A21" s="12"/>
      <c r="B21" s="660" t="s">
        <v>38</v>
      </c>
      <c r="C21" s="660"/>
      <c r="D21" s="660"/>
      <c r="E21" s="660"/>
      <c r="F21" s="660"/>
      <c r="G21" s="660"/>
      <c r="H21" s="660"/>
      <c r="I21" s="660"/>
      <c r="J21" s="661"/>
    </row>
    <row r="22" spans="1:10" ht="15" customHeight="1">
      <c r="A22" s="5"/>
      <c r="B22" s="649" t="s">
        <v>39</v>
      </c>
      <c r="C22" s="649"/>
      <c r="D22" s="649"/>
      <c r="E22" s="649"/>
      <c r="F22" s="649"/>
      <c r="G22" s="649"/>
      <c r="H22" s="649"/>
      <c r="I22" s="649"/>
      <c r="J22" s="650"/>
    </row>
    <row r="23" spans="1:10" ht="15" customHeight="1">
      <c r="A23" s="15"/>
      <c r="B23" s="649" t="s">
        <v>40</v>
      </c>
      <c r="C23" s="649"/>
      <c r="D23" s="649"/>
      <c r="E23" s="649"/>
      <c r="F23" s="649"/>
      <c r="G23" s="649"/>
      <c r="H23" s="649"/>
      <c r="I23" s="649"/>
      <c r="J23" s="650"/>
    </row>
    <row r="24" spans="1:10" ht="15" customHeight="1">
      <c r="A24" s="15"/>
      <c r="B24" s="649" t="s">
        <v>41</v>
      </c>
      <c r="C24" s="649"/>
      <c r="D24" s="649"/>
      <c r="E24" s="649"/>
      <c r="F24" s="649"/>
      <c r="G24" s="649"/>
      <c r="H24" s="649"/>
      <c r="I24" s="649"/>
      <c r="J24" s="650"/>
    </row>
    <row r="25" spans="1:10" ht="15" customHeight="1">
      <c r="A25" s="15"/>
      <c r="B25" s="662" t="s">
        <v>42</v>
      </c>
      <c r="C25" s="662"/>
      <c r="D25" s="662"/>
      <c r="E25" s="662"/>
      <c r="F25" s="662"/>
      <c r="G25" s="662"/>
      <c r="H25" s="662"/>
      <c r="I25" s="662"/>
      <c r="J25" s="663"/>
    </row>
    <row r="26" spans="1:10" ht="15" customHeight="1">
      <c r="A26" s="16"/>
      <c r="B26" s="662"/>
      <c r="C26" s="662"/>
      <c r="D26" s="662"/>
      <c r="E26" s="662"/>
      <c r="F26" s="662"/>
      <c r="G26" s="662"/>
      <c r="H26" s="662"/>
      <c r="I26" s="662"/>
      <c r="J26" s="663"/>
    </row>
    <row r="27" spans="1:10" ht="15" customHeight="1">
      <c r="A27" s="16"/>
      <c r="B27" s="662"/>
      <c r="C27" s="662"/>
      <c r="D27" s="662"/>
      <c r="E27" s="662"/>
      <c r="F27" s="662"/>
      <c r="G27" s="662"/>
      <c r="H27" s="662"/>
      <c r="I27" s="662"/>
      <c r="J27" s="663"/>
    </row>
    <row r="28" spans="1:10" ht="15" customHeight="1">
      <c r="A28" s="16"/>
      <c r="B28" s="662"/>
      <c r="C28" s="662"/>
      <c r="D28" s="662"/>
      <c r="E28" s="662"/>
      <c r="F28" s="662"/>
      <c r="G28" s="662"/>
      <c r="H28" s="662"/>
      <c r="I28" s="662"/>
      <c r="J28" s="663"/>
    </row>
    <row r="29" spans="1:10" ht="15" customHeight="1">
      <c r="A29" s="16"/>
      <c r="B29" s="662"/>
      <c r="C29" s="662"/>
      <c r="D29" s="662"/>
      <c r="E29" s="662"/>
      <c r="F29" s="662"/>
      <c r="G29" s="662"/>
      <c r="H29" s="662"/>
      <c r="I29" s="662"/>
      <c r="J29" s="663"/>
    </row>
    <row r="30" spans="1:10" ht="15" customHeight="1">
      <c r="A30" s="16"/>
      <c r="B30" s="662"/>
      <c r="C30" s="662"/>
      <c r="D30" s="662"/>
      <c r="E30" s="662"/>
      <c r="F30" s="662"/>
      <c r="G30" s="662"/>
      <c r="H30" s="662"/>
      <c r="I30" s="662"/>
      <c r="J30" s="663"/>
    </row>
    <row r="31" spans="1:10" ht="15" customHeight="1">
      <c r="A31" s="16"/>
      <c r="B31" s="662"/>
      <c r="C31" s="662"/>
      <c r="D31" s="662"/>
      <c r="E31" s="662"/>
      <c r="F31" s="662"/>
      <c r="G31" s="662"/>
      <c r="H31" s="662"/>
      <c r="I31" s="662"/>
      <c r="J31" s="663"/>
    </row>
    <row r="32" spans="1:10" ht="28.5" customHeight="1">
      <c r="A32" s="651"/>
      <c r="B32" s="652"/>
      <c r="C32" s="652"/>
      <c r="D32" s="652"/>
      <c r="E32" s="652"/>
      <c r="F32" s="652"/>
      <c r="G32" s="652"/>
      <c r="H32" s="652"/>
      <c r="I32" s="652"/>
      <c r="J32" s="653"/>
    </row>
    <row r="33" spans="1:10" ht="15" customHeight="1">
      <c r="A33" s="17"/>
      <c r="B33" s="466"/>
      <c r="C33" s="466"/>
      <c r="D33" s="466"/>
      <c r="E33" s="466"/>
      <c r="F33" s="466"/>
      <c r="G33" s="466"/>
      <c r="H33" s="466"/>
      <c r="I33" s="466"/>
      <c r="J33" s="467"/>
    </row>
    <row r="34" spans="1:10" ht="15" customHeight="1">
      <c r="A34" s="654"/>
      <c r="B34" s="655"/>
      <c r="C34" s="655"/>
      <c r="D34" s="655"/>
      <c r="E34" s="655"/>
      <c r="F34" s="655"/>
      <c r="G34" s="655"/>
      <c r="H34" s="655"/>
      <c r="I34" s="655"/>
      <c r="J34" s="656"/>
    </row>
    <row r="35" spans="1:10">
      <c r="A35" s="5"/>
      <c r="B35" s="468"/>
      <c r="C35" s="6"/>
      <c r="D35" s="6"/>
      <c r="E35" s="6"/>
      <c r="F35" s="6"/>
      <c r="G35" s="6"/>
      <c r="H35" s="6"/>
      <c r="I35" s="6"/>
      <c r="J35" s="7"/>
    </row>
    <row r="36" spans="1:10">
      <c r="A36" s="18"/>
      <c r="B36" s="19"/>
      <c r="C36" s="19"/>
      <c r="D36" s="19"/>
      <c r="E36" s="19"/>
      <c r="F36" s="19"/>
      <c r="G36" s="19"/>
      <c r="H36" s="19"/>
      <c r="I36" s="19"/>
      <c r="J36" s="20"/>
    </row>
    <row r="37" spans="1:10">
      <c r="A37" s="21"/>
      <c r="B37" s="6"/>
      <c r="C37" s="6"/>
      <c r="D37" s="6"/>
      <c r="E37" s="6"/>
      <c r="F37" s="6"/>
      <c r="G37" s="6"/>
      <c r="H37" s="6"/>
      <c r="I37" s="6"/>
      <c r="J37" s="7"/>
    </row>
    <row r="38" spans="1:10">
      <c r="A38" s="5"/>
      <c r="B38" s="6"/>
      <c r="C38" s="6"/>
      <c r="D38" s="6"/>
      <c r="E38" s="6"/>
      <c r="F38" s="6"/>
      <c r="G38" s="6"/>
      <c r="H38" s="6"/>
      <c r="I38" s="6"/>
      <c r="J38" s="7"/>
    </row>
    <row r="39" spans="1:10">
      <c r="A39" s="657"/>
      <c r="B39" s="658"/>
      <c r="C39" s="658"/>
      <c r="D39" s="658"/>
      <c r="E39" s="658"/>
      <c r="F39" s="658"/>
      <c r="G39" s="658"/>
      <c r="H39" s="658"/>
      <c r="I39" s="658"/>
      <c r="J39" s="659"/>
    </row>
    <row r="40" spans="1:10">
      <c r="A40" s="5"/>
      <c r="B40" s="6"/>
      <c r="C40" s="6"/>
      <c r="D40" s="6"/>
      <c r="E40" s="6"/>
      <c r="F40" s="6"/>
      <c r="G40" s="6"/>
      <c r="H40" s="6"/>
      <c r="I40" s="6"/>
      <c r="J40" s="7"/>
    </row>
    <row r="41" spans="1:10" ht="13.8" thickBot="1">
      <c r="A41" s="22"/>
      <c r="B41" s="23"/>
      <c r="C41" s="23"/>
      <c r="D41" s="23"/>
      <c r="E41" s="23"/>
      <c r="F41" s="23"/>
      <c r="G41" s="23"/>
      <c r="H41" s="23"/>
      <c r="I41" s="23"/>
      <c r="J41" s="24"/>
    </row>
    <row r="42" spans="1:10" ht="13.8" thickTop="1"/>
  </sheetData>
  <mergeCells count="20">
    <mergeCell ref="A32:J32"/>
    <mergeCell ref="A34:J34"/>
    <mergeCell ref="A39:J39"/>
    <mergeCell ref="A12:J12"/>
    <mergeCell ref="B21:J21"/>
    <mergeCell ref="B25:J25"/>
    <mergeCell ref="B26:J26"/>
    <mergeCell ref="B27:J27"/>
    <mergeCell ref="B28:J28"/>
    <mergeCell ref="B29:J29"/>
    <mergeCell ref="B30:J30"/>
    <mergeCell ref="B31:J31"/>
    <mergeCell ref="B23:J23"/>
    <mergeCell ref="B24:J24"/>
    <mergeCell ref="A20:J20"/>
    <mergeCell ref="A9:J9"/>
    <mergeCell ref="A11:J11"/>
    <mergeCell ref="A14:J14"/>
    <mergeCell ref="A19:J19"/>
    <mergeCell ref="B22:J22"/>
  </mergeCells>
  <pageMargins left="0.7" right="0.7" top="0.75" bottom="0.75" header="0.3" footer="0.3"/>
  <pageSetup orientation="portrait"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0000"/>
  </sheetPr>
  <dimension ref="A1:F47"/>
  <sheetViews>
    <sheetView view="pageLayout" zoomScaleNormal="100" zoomScaleSheetLayoutView="100" workbookViewId="0">
      <selection activeCell="B39" sqref="B39"/>
    </sheetView>
  </sheetViews>
  <sheetFormatPr defaultColWidth="9.109375" defaultRowHeight="13.2"/>
  <cols>
    <col min="1" max="1" width="6.5546875" style="25" customWidth="1"/>
    <col min="2" max="2" width="48.109375" style="25" customWidth="1"/>
    <col min="3" max="3" width="5.5546875" style="25" customWidth="1"/>
    <col min="4" max="4" width="16.109375" style="25" customWidth="1"/>
    <col min="5" max="6" width="10.44140625" style="25" customWidth="1"/>
    <col min="7" max="16384" width="9.109375" style="25"/>
  </cols>
  <sheetData>
    <row r="1" spans="1:6" s="29" customFormat="1"/>
    <row r="2" spans="1:6" s="29" customFormat="1"/>
    <row r="3" spans="1:6" s="29" customFormat="1" ht="13.8">
      <c r="A3" s="666"/>
      <c r="B3" s="666"/>
      <c r="C3" s="666"/>
      <c r="D3" s="666"/>
      <c r="E3" s="666"/>
      <c r="F3" s="666"/>
    </row>
    <row r="4" spans="1:6" s="29" customFormat="1" ht="13.8">
      <c r="A4" s="471"/>
      <c r="B4" s="471"/>
      <c r="C4" s="471"/>
      <c r="D4" s="471"/>
      <c r="E4" s="471"/>
      <c r="F4" s="471"/>
    </row>
    <row r="5" spans="1:6" s="29" customFormat="1" ht="13.8">
      <c r="A5" s="471"/>
      <c r="B5" s="471"/>
      <c r="C5" s="471"/>
      <c r="D5" s="471"/>
      <c r="E5" s="471"/>
      <c r="F5" s="471"/>
    </row>
    <row r="6" spans="1:6" s="29" customFormat="1">
      <c r="A6" s="667" t="s">
        <v>43</v>
      </c>
      <c r="B6" s="667"/>
      <c r="C6" s="667"/>
      <c r="D6" s="667"/>
      <c r="E6" s="667"/>
      <c r="F6" s="667"/>
    </row>
    <row r="7" spans="1:6" s="29" customFormat="1">
      <c r="A7" s="667" t="str">
        <f>'Cover Page'!A14:J14</f>
        <v>REHABILITATION WORKS AT MOE OFFICES AND GAHAYR INSTITUTE IN MOGADISHU, BANADIR</v>
      </c>
      <c r="B7" s="667"/>
      <c r="C7" s="667"/>
      <c r="D7" s="667"/>
      <c r="E7" s="667"/>
      <c r="F7" s="667"/>
    </row>
    <row r="8" spans="1:6">
      <c r="A8" s="77"/>
      <c r="B8" s="668" t="s">
        <v>44</v>
      </c>
      <c r="C8" s="668"/>
      <c r="D8" s="668"/>
      <c r="E8" s="668"/>
      <c r="F8" s="669"/>
    </row>
    <row r="9" spans="1:6">
      <c r="A9" s="78">
        <v>1</v>
      </c>
      <c r="B9" s="664" t="s">
        <v>45</v>
      </c>
      <c r="C9" s="664"/>
      <c r="D9" s="664"/>
      <c r="E9" s="664"/>
      <c r="F9" s="665"/>
    </row>
    <row r="10" spans="1:6">
      <c r="A10" s="79"/>
      <c r="B10" s="670" t="s">
        <v>46</v>
      </c>
      <c r="C10" s="670"/>
      <c r="D10" s="670"/>
      <c r="E10" s="670"/>
      <c r="F10" s="671"/>
    </row>
    <row r="11" spans="1:6" ht="30.75" customHeight="1">
      <c r="A11" s="79"/>
      <c r="B11" s="670" t="s">
        <v>47</v>
      </c>
      <c r="C11" s="670"/>
      <c r="D11" s="670"/>
      <c r="E11" s="670"/>
      <c r="F11" s="671"/>
    </row>
    <row r="12" spans="1:6" ht="27" customHeight="1">
      <c r="A12" s="79"/>
      <c r="B12" s="670" t="s">
        <v>48</v>
      </c>
      <c r="C12" s="670"/>
      <c r="D12" s="670"/>
      <c r="E12" s="670"/>
      <c r="F12" s="671"/>
    </row>
    <row r="13" spans="1:6" ht="42.75" customHeight="1">
      <c r="A13" s="79"/>
      <c r="B13" s="670" t="s">
        <v>49</v>
      </c>
      <c r="C13" s="670"/>
      <c r="D13" s="670"/>
      <c r="E13" s="670"/>
      <c r="F13" s="671"/>
    </row>
    <row r="14" spans="1:6">
      <c r="A14" s="78">
        <v>2</v>
      </c>
      <c r="B14" s="670" t="s">
        <v>50</v>
      </c>
      <c r="C14" s="670"/>
      <c r="D14" s="670"/>
      <c r="E14" s="670"/>
      <c r="F14" s="671"/>
    </row>
    <row r="15" spans="1:6">
      <c r="A15" s="79"/>
      <c r="B15" s="670" t="s">
        <v>51</v>
      </c>
      <c r="C15" s="670"/>
      <c r="D15" s="670"/>
      <c r="E15" s="670"/>
      <c r="F15" s="671"/>
    </row>
    <row r="16" spans="1:6">
      <c r="A16" s="79"/>
      <c r="B16" s="670" t="s">
        <v>52</v>
      </c>
      <c r="C16" s="670"/>
      <c r="D16" s="670"/>
      <c r="E16" s="670"/>
      <c r="F16" s="671"/>
    </row>
    <row r="17" spans="1:6">
      <c r="A17" s="79"/>
      <c r="B17" s="672" t="s">
        <v>53</v>
      </c>
      <c r="C17" s="672"/>
      <c r="D17" s="672"/>
      <c r="E17" s="672"/>
      <c r="F17" s="673"/>
    </row>
    <row r="18" spans="1:6" ht="68.25" customHeight="1">
      <c r="A18" s="78">
        <v>3</v>
      </c>
      <c r="B18" s="670" t="s">
        <v>54</v>
      </c>
      <c r="C18" s="670"/>
      <c r="D18" s="670"/>
      <c r="E18" s="670"/>
      <c r="F18" s="671"/>
    </row>
    <row r="19" spans="1:6" ht="21.75" customHeight="1">
      <c r="A19" s="78">
        <v>4</v>
      </c>
      <c r="B19" s="670" t="s">
        <v>55</v>
      </c>
      <c r="C19" s="670"/>
      <c r="D19" s="670"/>
      <c r="E19" s="670"/>
      <c r="F19" s="671"/>
    </row>
    <row r="20" spans="1:6" ht="55.5" customHeight="1">
      <c r="A20" s="78">
        <v>5</v>
      </c>
      <c r="B20" s="670" t="s">
        <v>56</v>
      </c>
      <c r="C20" s="670"/>
      <c r="D20" s="670"/>
      <c r="E20" s="670"/>
      <c r="F20" s="671"/>
    </row>
    <row r="21" spans="1:6" ht="27" customHeight="1">
      <c r="A21" s="78">
        <v>6</v>
      </c>
      <c r="B21" s="670" t="s">
        <v>57</v>
      </c>
      <c r="C21" s="670"/>
      <c r="D21" s="670"/>
      <c r="E21" s="670"/>
      <c r="F21" s="671"/>
    </row>
    <row r="22" spans="1:6" ht="59.25" customHeight="1">
      <c r="A22" s="78">
        <v>7</v>
      </c>
      <c r="B22" s="670" t="s">
        <v>58</v>
      </c>
      <c r="C22" s="670"/>
      <c r="D22" s="670"/>
      <c r="E22" s="670"/>
      <c r="F22" s="671"/>
    </row>
    <row r="23" spans="1:6" ht="30" customHeight="1">
      <c r="A23" s="78">
        <v>8</v>
      </c>
      <c r="B23" s="670" t="s">
        <v>59</v>
      </c>
      <c r="C23" s="670"/>
      <c r="D23" s="670"/>
      <c r="E23" s="670"/>
      <c r="F23" s="671"/>
    </row>
    <row r="24" spans="1:6" ht="27.75" customHeight="1">
      <c r="A24" s="78">
        <v>9</v>
      </c>
      <c r="B24" s="670" t="s">
        <v>60</v>
      </c>
      <c r="C24" s="670"/>
      <c r="D24" s="670"/>
      <c r="E24" s="670"/>
      <c r="F24" s="671"/>
    </row>
    <row r="25" spans="1:6" ht="42.75" customHeight="1">
      <c r="A25" s="78">
        <v>10</v>
      </c>
      <c r="B25" s="670" t="s">
        <v>61</v>
      </c>
      <c r="C25" s="670"/>
      <c r="D25" s="670"/>
      <c r="E25" s="670"/>
      <c r="F25" s="671"/>
    </row>
    <row r="26" spans="1:6" ht="66" customHeight="1">
      <c r="A26" s="78">
        <v>11</v>
      </c>
      <c r="B26" s="670" t="s">
        <v>62</v>
      </c>
      <c r="C26" s="670"/>
      <c r="D26" s="670"/>
      <c r="E26" s="670"/>
      <c r="F26" s="671"/>
    </row>
    <row r="27" spans="1:6" ht="16.5" customHeight="1">
      <c r="A27" s="78">
        <v>12</v>
      </c>
      <c r="B27" s="670" t="s">
        <v>63</v>
      </c>
      <c r="C27" s="670"/>
      <c r="D27" s="670"/>
      <c r="E27" s="670"/>
      <c r="F27" s="671"/>
    </row>
    <row r="28" spans="1:6" ht="43.5" customHeight="1">
      <c r="A28" s="80">
        <v>13</v>
      </c>
      <c r="B28" s="676" t="s">
        <v>64</v>
      </c>
      <c r="C28" s="676"/>
      <c r="D28" s="676"/>
      <c r="E28" s="676"/>
      <c r="F28" s="677"/>
    </row>
    <row r="29" spans="1:6" ht="45" customHeight="1">
      <c r="A29" s="81">
        <v>14</v>
      </c>
      <c r="B29" s="678" t="s">
        <v>65</v>
      </c>
      <c r="C29" s="678"/>
      <c r="D29" s="678"/>
      <c r="E29" s="678"/>
      <c r="F29" s="679"/>
    </row>
    <row r="30" spans="1:6" ht="32.25" customHeight="1">
      <c r="A30" s="78">
        <v>15</v>
      </c>
      <c r="B30" s="670" t="s">
        <v>66</v>
      </c>
      <c r="C30" s="670"/>
      <c r="D30" s="670"/>
      <c r="E30" s="670"/>
      <c r="F30" s="671"/>
    </row>
    <row r="31" spans="1:6" ht="29.25" customHeight="1">
      <c r="A31" s="78">
        <v>16</v>
      </c>
      <c r="B31" s="670" t="s">
        <v>67</v>
      </c>
      <c r="C31" s="670"/>
      <c r="D31" s="670"/>
      <c r="E31" s="670"/>
      <c r="F31" s="671"/>
    </row>
    <row r="32" spans="1:6">
      <c r="A32" s="78">
        <v>17</v>
      </c>
      <c r="B32" s="670" t="s">
        <v>68</v>
      </c>
      <c r="C32" s="670"/>
      <c r="D32" s="670"/>
      <c r="E32" s="670"/>
      <c r="F32" s="671"/>
    </row>
    <row r="33" spans="1:6">
      <c r="A33" s="79"/>
      <c r="B33" s="470" t="s">
        <v>69</v>
      </c>
      <c r="C33" s="674" t="s">
        <v>70</v>
      </c>
      <c r="D33" s="674"/>
      <c r="E33" s="674"/>
      <c r="F33" s="675"/>
    </row>
    <row r="34" spans="1:6">
      <c r="A34" s="79"/>
      <c r="B34" s="470" t="s">
        <v>71</v>
      </c>
      <c r="C34" s="674" t="s">
        <v>72</v>
      </c>
      <c r="D34" s="674"/>
      <c r="E34" s="674"/>
      <c r="F34" s="675"/>
    </row>
    <row r="35" spans="1:6">
      <c r="A35" s="79"/>
      <c r="B35" s="470" t="s">
        <v>73</v>
      </c>
      <c r="C35" s="674" t="s">
        <v>74</v>
      </c>
      <c r="D35" s="674"/>
      <c r="E35" s="674"/>
      <c r="F35" s="675"/>
    </row>
    <row r="36" spans="1:6" ht="15.6">
      <c r="A36" s="79"/>
      <c r="B36" s="470" t="s">
        <v>75</v>
      </c>
      <c r="C36" s="674" t="s">
        <v>76</v>
      </c>
      <c r="D36" s="674"/>
      <c r="E36" s="674"/>
      <c r="F36" s="675"/>
    </row>
    <row r="37" spans="1:6" ht="15.6">
      <c r="A37" s="79"/>
      <c r="B37" s="470" t="s">
        <v>77</v>
      </c>
      <c r="C37" s="674" t="s">
        <v>78</v>
      </c>
      <c r="D37" s="674"/>
      <c r="E37" s="674"/>
      <c r="F37" s="675"/>
    </row>
    <row r="38" spans="1:6">
      <c r="A38" s="79"/>
      <c r="B38" s="470" t="s">
        <v>79</v>
      </c>
      <c r="C38" s="674" t="s">
        <v>80</v>
      </c>
      <c r="D38" s="674"/>
      <c r="E38" s="674"/>
      <c r="F38" s="675"/>
    </row>
    <row r="39" spans="1:6">
      <c r="A39" s="79"/>
      <c r="B39" s="470" t="s">
        <v>81</v>
      </c>
      <c r="C39" s="674" t="s">
        <v>82</v>
      </c>
      <c r="D39" s="674"/>
      <c r="E39" s="674"/>
      <c r="F39" s="675"/>
    </row>
    <row r="40" spans="1:6">
      <c r="A40" s="79"/>
      <c r="B40" s="470" t="s">
        <v>10</v>
      </c>
      <c r="C40" s="674" t="s">
        <v>83</v>
      </c>
      <c r="D40" s="674"/>
      <c r="E40" s="674"/>
      <c r="F40" s="675"/>
    </row>
    <row r="41" spans="1:6">
      <c r="A41" s="79"/>
      <c r="B41" s="470" t="s">
        <v>84</v>
      </c>
      <c r="C41" s="674" t="s">
        <v>85</v>
      </c>
      <c r="D41" s="674"/>
      <c r="E41" s="674"/>
      <c r="F41" s="675"/>
    </row>
    <row r="42" spans="1:6">
      <c r="A42" s="79"/>
      <c r="B42" s="470" t="s">
        <v>86</v>
      </c>
      <c r="C42" s="674" t="s">
        <v>87</v>
      </c>
      <c r="D42" s="674"/>
      <c r="E42" s="674"/>
      <c r="F42" s="675"/>
    </row>
    <row r="43" spans="1:6">
      <c r="A43" s="79"/>
      <c r="B43" s="470" t="s">
        <v>88</v>
      </c>
      <c r="C43" s="674" t="s">
        <v>89</v>
      </c>
      <c r="D43" s="674"/>
      <c r="E43" s="674"/>
      <c r="F43" s="675"/>
    </row>
    <row r="44" spans="1:6">
      <c r="A44" s="79"/>
      <c r="B44" s="470" t="s">
        <v>90</v>
      </c>
      <c r="C44" s="674" t="s">
        <v>91</v>
      </c>
      <c r="D44" s="674"/>
      <c r="E44" s="674"/>
      <c r="F44" s="675"/>
    </row>
    <row r="45" spans="1:6">
      <c r="A45" s="79"/>
      <c r="B45" s="470" t="s">
        <v>92</v>
      </c>
      <c r="C45" s="674" t="s">
        <v>93</v>
      </c>
      <c r="D45" s="674"/>
      <c r="E45" s="674"/>
      <c r="F45" s="675"/>
    </row>
    <row r="46" spans="1:6">
      <c r="A46" s="79"/>
      <c r="B46" s="469" t="s">
        <v>94</v>
      </c>
      <c r="C46" s="26"/>
      <c r="D46" s="27"/>
      <c r="E46" s="28"/>
      <c r="F46" s="82"/>
    </row>
    <row r="47" spans="1:6" ht="33.75" customHeight="1">
      <c r="A47" s="83">
        <v>18</v>
      </c>
      <c r="B47" s="676" t="s">
        <v>95</v>
      </c>
      <c r="C47" s="676"/>
      <c r="D47" s="676"/>
      <c r="E47" s="676"/>
      <c r="F47" s="677"/>
    </row>
  </sheetData>
  <mergeCells count="42">
    <mergeCell ref="B47:F47"/>
    <mergeCell ref="C35:F35"/>
    <mergeCell ref="C36:F36"/>
    <mergeCell ref="C37:F37"/>
    <mergeCell ref="C38:F38"/>
    <mergeCell ref="C39:F39"/>
    <mergeCell ref="C40:F40"/>
    <mergeCell ref="C41:F41"/>
    <mergeCell ref="C42:F42"/>
    <mergeCell ref="C43:F43"/>
    <mergeCell ref="C44:F44"/>
    <mergeCell ref="C45:F45"/>
    <mergeCell ref="C34:F34"/>
    <mergeCell ref="B23:F23"/>
    <mergeCell ref="B24:F24"/>
    <mergeCell ref="B25:F25"/>
    <mergeCell ref="B26:F26"/>
    <mergeCell ref="B27:F27"/>
    <mergeCell ref="B28:F28"/>
    <mergeCell ref="B29:F29"/>
    <mergeCell ref="B30:F30"/>
    <mergeCell ref="B31:F31"/>
    <mergeCell ref="B32:F32"/>
    <mergeCell ref="C33:F33"/>
    <mergeCell ref="B15:F15"/>
    <mergeCell ref="B16:F16"/>
    <mergeCell ref="B17:F17"/>
    <mergeCell ref="B22:F22"/>
    <mergeCell ref="B18:F18"/>
    <mergeCell ref="B19:F19"/>
    <mergeCell ref="B20:F20"/>
    <mergeCell ref="B21:F21"/>
    <mergeCell ref="B10:F10"/>
    <mergeCell ref="B11:F11"/>
    <mergeCell ref="B12:F12"/>
    <mergeCell ref="B13:F13"/>
    <mergeCell ref="B14:F14"/>
    <mergeCell ref="B9:F9"/>
    <mergeCell ref="A3:F3"/>
    <mergeCell ref="A6:F6"/>
    <mergeCell ref="A7:F7"/>
    <mergeCell ref="B8:F8"/>
  </mergeCells>
  <pageMargins left="0.7" right="0.7" top="0.75" bottom="0.75" header="0.3" footer="0.3"/>
  <pageSetup scale="94"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FFC000"/>
  </sheetPr>
  <dimension ref="A1:F23"/>
  <sheetViews>
    <sheetView tabSelected="1" view="pageLayout" zoomScale="115" zoomScaleNormal="85" zoomScaleSheetLayoutView="100" zoomScalePageLayoutView="115" workbookViewId="0">
      <selection activeCell="B11" sqref="B11"/>
    </sheetView>
  </sheetViews>
  <sheetFormatPr defaultColWidth="9.109375" defaultRowHeight="13.2"/>
  <cols>
    <col min="1" max="1" width="6.5546875" style="47" customWidth="1"/>
    <col min="2" max="2" width="45.21875" style="48" customWidth="1"/>
    <col min="3" max="3" width="11.109375" style="49" customWidth="1"/>
    <col min="4" max="4" width="28.44140625" style="50" customWidth="1"/>
    <col min="5" max="5" width="9.109375" style="46" customWidth="1"/>
    <col min="6" max="6" width="13" style="46" customWidth="1"/>
    <col min="7" max="16384" width="9.109375" style="46"/>
  </cols>
  <sheetData>
    <row r="1" spans="1:6" s="29" customFormat="1"/>
    <row r="2" spans="1:6" s="29" customFormat="1" ht="15.6">
      <c r="A2" s="354"/>
      <c r="B2" s="353"/>
      <c r="C2" s="353"/>
      <c r="D2" s="353"/>
      <c r="E2" s="353"/>
      <c r="F2" s="353"/>
    </row>
    <row r="3" spans="1:6" s="29" customFormat="1" ht="15.6">
      <c r="A3" s="354"/>
      <c r="B3" s="471"/>
      <c r="C3" s="471"/>
      <c r="D3" s="471"/>
      <c r="E3" s="471"/>
      <c r="F3" s="471"/>
    </row>
    <row r="4" spans="1:6" s="36" customFormat="1" ht="30" customHeight="1">
      <c r="A4" s="354"/>
      <c r="B4" s="355"/>
      <c r="C4" s="355"/>
      <c r="D4" s="355"/>
    </row>
    <row r="5" spans="1:6" s="36" customFormat="1" ht="13.8">
      <c r="A5" s="666"/>
      <c r="B5" s="666"/>
      <c r="C5" s="666"/>
      <c r="D5" s="666"/>
    </row>
    <row r="6" spans="1:6" s="36" customFormat="1" ht="13.8">
      <c r="A6" s="635" t="s">
        <v>0</v>
      </c>
      <c r="B6" s="635"/>
      <c r="C6" s="635"/>
      <c r="D6" s="635"/>
    </row>
    <row r="7" spans="1:6" s="36" customFormat="1" ht="27" customHeight="1">
      <c r="A7" s="681" t="str">
        <f>PREAMBLE!A7</f>
        <v>REHABILITATION WORKS AT MOE OFFICES AND GAHAYR INSTITUTE IN MOGADISHU, BANADIR</v>
      </c>
      <c r="B7" s="681"/>
      <c r="C7" s="681"/>
      <c r="D7" s="681"/>
    </row>
    <row r="8" spans="1:6" s="36" customFormat="1" ht="15.6">
      <c r="A8" s="30"/>
      <c r="B8" s="31"/>
      <c r="C8" s="680"/>
      <c r="D8" s="680"/>
    </row>
    <row r="9" spans="1:6" s="36" customFormat="1" ht="18" customHeight="1">
      <c r="A9" s="32" t="s">
        <v>785</v>
      </c>
      <c r="B9" s="37" t="s">
        <v>3</v>
      </c>
      <c r="C9" s="33" t="s">
        <v>4</v>
      </c>
      <c r="D9" s="34" t="s">
        <v>96</v>
      </c>
    </row>
    <row r="10" spans="1:6" s="42" customFormat="1" ht="9.9" customHeight="1">
      <c r="A10" s="38"/>
      <c r="B10" s="39"/>
      <c r="C10" s="40"/>
      <c r="D10" s="41"/>
    </row>
    <row r="11" spans="1:6" s="42" customFormat="1" ht="31.8" customHeight="1">
      <c r="A11" s="38">
        <v>1</v>
      </c>
      <c r="B11" s="39" t="s">
        <v>802</v>
      </c>
      <c r="C11" s="40" t="s">
        <v>10</v>
      </c>
      <c r="D11" s="629">
        <f>'L1-Security Enhancement MOE Mog'!F255</f>
        <v>0</v>
      </c>
    </row>
    <row r="12" spans="1:6" s="42" customFormat="1" ht="27.6" customHeight="1">
      <c r="A12" s="43"/>
      <c r="B12" s="44" t="s">
        <v>799</v>
      </c>
      <c r="C12" s="45"/>
      <c r="D12" s="630">
        <f>D11</f>
        <v>0</v>
      </c>
    </row>
    <row r="13" spans="1:6" s="42" customFormat="1" ht="27.6" customHeight="1">
      <c r="A13" s="631"/>
      <c r="B13" s="632" t="s">
        <v>803</v>
      </c>
      <c r="C13" s="633"/>
      <c r="D13" s="634">
        <f>D11</f>
        <v>0</v>
      </c>
    </row>
    <row r="14" spans="1:6" s="42" customFormat="1" ht="18" customHeight="1">
      <c r="A14" s="38">
        <v>2</v>
      </c>
      <c r="B14" s="39" t="s">
        <v>800</v>
      </c>
      <c r="C14" s="40" t="str">
        <f>C11</f>
        <v>USD</v>
      </c>
      <c r="D14" s="629">
        <f>'L2-Banadir-G+1 Dining &amp; office'!F280</f>
        <v>0</v>
      </c>
      <c r="F14" s="357"/>
    </row>
    <row r="15" spans="1:6" s="42" customFormat="1" ht="26.4">
      <c r="A15" s="38">
        <v>2</v>
      </c>
      <c r="B15" s="39" t="s">
        <v>801</v>
      </c>
      <c r="C15" s="40" t="str">
        <f>C14</f>
        <v>USD</v>
      </c>
      <c r="D15" s="629">
        <f>'L2 Banadir BOQ-GAHAYRE'!F284</f>
        <v>0</v>
      </c>
    </row>
    <row r="16" spans="1:6" s="42" customFormat="1" ht="31.2" customHeight="1">
      <c r="A16" s="43"/>
      <c r="B16" s="44" t="s">
        <v>798</v>
      </c>
      <c r="C16" s="45"/>
      <c r="D16" s="630">
        <f>D15+D14</f>
        <v>0</v>
      </c>
    </row>
    <row r="21" spans="4:4">
      <c r="D21" s="356"/>
    </row>
    <row r="22" spans="4:4">
      <c r="D22" s="356"/>
    </row>
    <row r="23" spans="4:4">
      <c r="D23" s="356"/>
    </row>
  </sheetData>
  <mergeCells count="4">
    <mergeCell ref="C8:D8"/>
    <mergeCell ref="A5:D5"/>
    <mergeCell ref="A6:D6"/>
    <mergeCell ref="A7:D7"/>
  </mergeCells>
  <pageMargins left="0.5" right="0.25" top="0.75" bottom="0.75" header="0.3" footer="0.3"/>
  <pageSetup scale="99" orientation="portrait" r:id="rId1"/>
  <headerFooter>
    <oddFooter>&amp;R&amp;"Arial,Bold"Page &amp;P of 1</oddFooter>
  </headerFooter>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F258"/>
  <sheetViews>
    <sheetView showGridLines="0" view="pageLayout" topLeftCell="A265" zoomScale="55" zoomScaleNormal="85" zoomScaleSheetLayoutView="85" zoomScalePageLayoutView="55" workbookViewId="0">
      <selection activeCell="B247" sqref="B247:E254"/>
    </sheetView>
  </sheetViews>
  <sheetFormatPr defaultColWidth="9.109375" defaultRowHeight="14.4"/>
  <cols>
    <col min="1" max="1" width="7" style="360" customWidth="1"/>
    <col min="2" max="2" width="101.33203125" style="360" customWidth="1"/>
    <col min="3" max="3" width="13" style="360" bestFit="1" customWidth="1"/>
    <col min="4" max="4" width="9.88671875" style="360" customWidth="1"/>
    <col min="5" max="5" width="12.5546875" style="360" customWidth="1"/>
    <col min="6" max="6" width="18.44140625" style="360" customWidth="1"/>
    <col min="7" max="16384" width="9.109375" style="360"/>
  </cols>
  <sheetData>
    <row r="1" spans="1:6">
      <c r="A1" s="358"/>
      <c r="B1" s="432"/>
      <c r="C1" s="359"/>
      <c r="D1" s="359"/>
      <c r="E1" s="359"/>
      <c r="F1" s="359"/>
    </row>
    <row r="2" spans="1:6">
      <c r="A2" s="358"/>
      <c r="B2" s="472"/>
      <c r="C2" s="359"/>
      <c r="D2" s="359"/>
      <c r="E2" s="359"/>
      <c r="F2" s="359"/>
    </row>
    <row r="3" spans="1:6">
      <c r="A3" s="358"/>
      <c r="B3" s="433" t="s">
        <v>97</v>
      </c>
      <c r="C3" s="359"/>
      <c r="D3" s="359"/>
      <c r="E3" s="359"/>
      <c r="F3" s="359"/>
    </row>
    <row r="4" spans="1:6">
      <c r="A4" s="358"/>
      <c r="B4" s="682" t="s">
        <v>98</v>
      </c>
      <c r="C4" s="682"/>
      <c r="D4" s="682"/>
      <c r="E4" s="682"/>
      <c r="F4" s="682"/>
    </row>
    <row r="5" spans="1:6" ht="33.75" customHeight="1">
      <c r="A5" s="358"/>
      <c r="B5" s="682" t="s">
        <v>99</v>
      </c>
      <c r="C5" s="682"/>
      <c r="D5" s="682"/>
      <c r="E5" s="682"/>
      <c r="F5" s="682"/>
    </row>
    <row r="6" spans="1:6">
      <c r="A6" s="358"/>
      <c r="B6" s="433" t="s">
        <v>100</v>
      </c>
      <c r="C6" s="359"/>
      <c r="D6" s="359"/>
      <c r="E6" s="359"/>
      <c r="F6" s="359"/>
    </row>
    <row r="7" spans="1:6" ht="28.8">
      <c r="A7" s="478" t="s">
        <v>101</v>
      </c>
      <c r="B7" s="479" t="s">
        <v>102</v>
      </c>
      <c r="C7" s="478" t="s">
        <v>103</v>
      </c>
      <c r="D7" s="478" t="s">
        <v>104</v>
      </c>
      <c r="E7" s="480" t="s">
        <v>105</v>
      </c>
      <c r="F7" s="481" t="s">
        <v>106</v>
      </c>
    </row>
    <row r="8" spans="1:6" ht="61.65" customHeight="1">
      <c r="A8" s="683" t="s">
        <v>107</v>
      </c>
      <c r="B8" s="683"/>
      <c r="C8" s="683"/>
      <c r="D8" s="683"/>
      <c r="E8" s="683"/>
      <c r="F8" s="683"/>
    </row>
    <row r="9" spans="1:6">
      <c r="A9" s="482"/>
      <c r="B9" s="483" t="s">
        <v>108</v>
      </c>
      <c r="C9" s="482"/>
      <c r="D9" s="482"/>
      <c r="E9" s="484"/>
      <c r="F9" s="485"/>
    </row>
    <row r="10" spans="1:6">
      <c r="A10" s="684" t="s">
        <v>109</v>
      </c>
      <c r="B10" s="684"/>
      <c r="C10" s="684"/>
      <c r="D10" s="684"/>
      <c r="E10" s="684"/>
      <c r="F10" s="684"/>
    </row>
    <row r="11" spans="1:6">
      <c r="A11" s="684"/>
      <c r="B11" s="684"/>
      <c r="C11" s="684"/>
      <c r="D11" s="684"/>
      <c r="E11" s="684"/>
      <c r="F11" s="684"/>
    </row>
    <row r="12" spans="1:6">
      <c r="A12" s="684"/>
      <c r="B12" s="684"/>
      <c r="C12" s="684"/>
      <c r="D12" s="684"/>
      <c r="E12" s="684"/>
      <c r="F12" s="684"/>
    </row>
    <row r="13" spans="1:6" ht="60.75" customHeight="1">
      <c r="A13" s="684"/>
      <c r="B13" s="684"/>
      <c r="C13" s="684"/>
      <c r="D13" s="684"/>
      <c r="E13" s="684"/>
      <c r="F13" s="684"/>
    </row>
    <row r="14" spans="1:6" s="361" customFormat="1">
      <c r="A14" s="434"/>
      <c r="B14" s="435" t="s">
        <v>110</v>
      </c>
      <c r="C14" s="434"/>
      <c r="D14" s="434"/>
      <c r="E14" s="436"/>
      <c r="F14" s="437"/>
    </row>
    <row r="15" spans="1:6" s="361" customFormat="1">
      <c r="A15" s="438">
        <v>1</v>
      </c>
      <c r="B15" s="431" t="s">
        <v>111</v>
      </c>
      <c r="C15" s="438"/>
      <c r="D15" s="438"/>
      <c r="E15" s="439"/>
      <c r="F15" s="440"/>
    </row>
    <row r="16" spans="1:6" s="361" customFormat="1" ht="28.8">
      <c r="A16" s="434"/>
      <c r="B16" s="435" t="s">
        <v>112</v>
      </c>
      <c r="C16" s="434"/>
      <c r="D16" s="434"/>
      <c r="E16" s="436"/>
      <c r="F16" s="437"/>
    </row>
    <row r="17" spans="1:6" s="361" customFormat="1">
      <c r="A17" s="434"/>
      <c r="B17" s="435" t="s">
        <v>113</v>
      </c>
      <c r="C17" s="434"/>
      <c r="D17" s="434"/>
      <c r="E17" s="436"/>
      <c r="F17" s="437"/>
    </row>
    <row r="18" spans="1:6" s="361" customFormat="1">
      <c r="A18" s="434" t="s">
        <v>114</v>
      </c>
      <c r="B18" s="435" t="s">
        <v>115</v>
      </c>
      <c r="C18" s="434"/>
      <c r="D18" s="434"/>
      <c r="E18" s="436"/>
      <c r="F18" s="437"/>
    </row>
    <row r="19" spans="1:6" s="361" customFormat="1" ht="28.8">
      <c r="A19" s="441">
        <v>1.01</v>
      </c>
      <c r="B19" s="442" t="s">
        <v>116</v>
      </c>
      <c r="C19" s="441">
        <v>18.75</v>
      </c>
      <c r="D19" s="441" t="s">
        <v>117</v>
      </c>
      <c r="E19" s="364"/>
      <c r="F19" s="443">
        <f t="shared" ref="F19" si="0">E19*C19</f>
        <v>0</v>
      </c>
    </row>
    <row r="20" spans="1:6" s="361" customFormat="1">
      <c r="A20" s="434" t="s">
        <v>118</v>
      </c>
      <c r="B20" s="435" t="s">
        <v>119</v>
      </c>
      <c r="C20" s="434"/>
      <c r="D20" s="434"/>
      <c r="E20" s="444"/>
      <c r="F20" s="443"/>
    </row>
    <row r="21" spans="1:6" s="361" customFormat="1">
      <c r="A21" s="441">
        <v>1.02</v>
      </c>
      <c r="B21" s="442" t="s">
        <v>120</v>
      </c>
      <c r="C21" s="441">
        <v>1080</v>
      </c>
      <c r="D21" s="441" t="s">
        <v>121</v>
      </c>
      <c r="E21" s="364"/>
      <c r="F21" s="443">
        <f>E21*C21</f>
        <v>0</v>
      </c>
    </row>
    <row r="22" spans="1:6" s="361" customFormat="1">
      <c r="A22" s="445"/>
      <c r="B22" s="421" t="s">
        <v>122</v>
      </c>
      <c r="C22" s="445"/>
      <c r="D22" s="445"/>
      <c r="E22" s="446"/>
      <c r="F22" s="447">
        <f>SUM(F17:F21)</f>
        <v>0</v>
      </c>
    </row>
    <row r="23" spans="1:6" s="361" customFormat="1">
      <c r="A23" s="438">
        <v>2</v>
      </c>
      <c r="B23" s="431" t="s">
        <v>123</v>
      </c>
      <c r="C23" s="438"/>
      <c r="D23" s="438"/>
      <c r="E23" s="439"/>
      <c r="F23" s="440"/>
    </row>
    <row r="24" spans="1:6">
      <c r="A24" s="362" t="s">
        <v>114</v>
      </c>
      <c r="B24" s="363" t="s">
        <v>124</v>
      </c>
      <c r="C24" s="448"/>
      <c r="D24" s="364"/>
      <c r="E24" s="364"/>
      <c r="F24" s="365"/>
    </row>
    <row r="25" spans="1:6" ht="28.8">
      <c r="A25" s="366">
        <v>2.0099999999999998</v>
      </c>
      <c r="B25" s="366" t="s">
        <v>125</v>
      </c>
      <c r="C25" s="448">
        <f>360*2</f>
        <v>720</v>
      </c>
      <c r="D25" s="364" t="s">
        <v>121</v>
      </c>
      <c r="E25" s="364"/>
      <c r="F25" s="443">
        <f t="shared" ref="F25:F26" si="1">E25*C25</f>
        <v>0</v>
      </c>
    </row>
    <row r="26" spans="1:6" ht="28.8">
      <c r="A26" s="366">
        <f>A25+0.01</f>
        <v>2.0199999999999996</v>
      </c>
      <c r="B26" s="366" t="s">
        <v>126</v>
      </c>
      <c r="C26" s="448">
        <f>236*1*1.5</f>
        <v>354</v>
      </c>
      <c r="D26" s="364" t="s">
        <v>117</v>
      </c>
      <c r="E26" s="364"/>
      <c r="F26" s="443">
        <f t="shared" si="1"/>
        <v>0</v>
      </c>
    </row>
    <row r="27" spans="1:6" ht="28.8">
      <c r="A27" s="366">
        <f t="shared" ref="A27:A28" si="2">A26+0.01</f>
        <v>2.0299999999999994</v>
      </c>
      <c r="B27" s="366" t="s">
        <v>740</v>
      </c>
      <c r="C27" s="448">
        <f>1.6*1.6*1.8*72</f>
        <v>331.77600000000012</v>
      </c>
      <c r="D27" s="364" t="s">
        <v>117</v>
      </c>
      <c r="E27" s="364"/>
      <c r="F27" s="614">
        <f>E27*C27</f>
        <v>0</v>
      </c>
    </row>
    <row r="28" spans="1:6" ht="28.8">
      <c r="A28" s="366">
        <f t="shared" si="2"/>
        <v>2.0399999999999991</v>
      </c>
      <c r="B28" s="366" t="s">
        <v>127</v>
      </c>
      <c r="C28" s="448">
        <f>2*2*1.8*8</f>
        <v>57.6</v>
      </c>
      <c r="D28" s="364" t="s">
        <v>117</v>
      </c>
      <c r="E28" s="364"/>
      <c r="F28" s="614">
        <f>E28*C28</f>
        <v>0</v>
      </c>
    </row>
    <row r="29" spans="1:6">
      <c r="A29" s="395"/>
      <c r="B29" s="396" t="s">
        <v>128</v>
      </c>
      <c r="C29" s="449"/>
      <c r="D29" s="396"/>
      <c r="E29" s="397"/>
      <c r="F29" s="615">
        <f>SUM(F25:F28)</f>
        <v>0</v>
      </c>
    </row>
    <row r="30" spans="1:6">
      <c r="A30" s="427" t="s">
        <v>118</v>
      </c>
      <c r="B30" s="428" t="s">
        <v>129</v>
      </c>
      <c r="C30" s="426"/>
      <c r="D30" s="426"/>
      <c r="E30" s="450"/>
      <c r="F30" s="426"/>
    </row>
    <row r="31" spans="1:6">
      <c r="A31" s="427"/>
      <c r="B31" s="451" t="s">
        <v>130</v>
      </c>
      <c r="C31" s="448"/>
      <c r="D31" s="426"/>
      <c r="E31" s="450"/>
      <c r="F31" s="426"/>
    </row>
    <row r="32" spans="1:6">
      <c r="A32" s="427" t="s">
        <v>131</v>
      </c>
      <c r="B32" s="452" t="s">
        <v>132</v>
      </c>
      <c r="C32" s="448"/>
      <c r="D32" s="426"/>
      <c r="E32" s="450"/>
      <c r="F32" s="426"/>
    </row>
    <row r="33" spans="1:6">
      <c r="A33" s="427">
        <v>2.0499999999999998</v>
      </c>
      <c r="B33" s="394" t="s">
        <v>133</v>
      </c>
      <c r="C33" s="448">
        <f>236*1*50/1000</f>
        <v>11.8</v>
      </c>
      <c r="D33" s="364" t="s">
        <v>117</v>
      </c>
      <c r="E33" s="450"/>
      <c r="F33" s="426">
        <f>C33*E33</f>
        <v>0</v>
      </c>
    </row>
    <row r="34" spans="1:6">
      <c r="A34" s="427">
        <f>A33+0.01</f>
        <v>2.0599999999999996</v>
      </c>
      <c r="B34" s="394" t="s">
        <v>739</v>
      </c>
      <c r="C34" s="426">
        <f>1.6*1.6*50/1000*72</f>
        <v>9.2160000000000029</v>
      </c>
      <c r="D34" s="364" t="s">
        <v>117</v>
      </c>
      <c r="E34" s="450"/>
      <c r="F34" s="426">
        <f>C34*E34</f>
        <v>0</v>
      </c>
    </row>
    <row r="35" spans="1:6">
      <c r="A35" s="427">
        <f>A34+0.01</f>
        <v>2.0699999999999994</v>
      </c>
      <c r="B35" s="394" t="s">
        <v>134</v>
      </c>
      <c r="C35" s="426">
        <f>2*2*50/1000*8</f>
        <v>1.6</v>
      </c>
      <c r="D35" s="364" t="s">
        <v>117</v>
      </c>
      <c r="E35" s="450"/>
      <c r="F35" s="426">
        <f>C35*E35</f>
        <v>0</v>
      </c>
    </row>
    <row r="36" spans="1:6">
      <c r="A36" s="427"/>
      <c r="B36" s="452" t="s">
        <v>135</v>
      </c>
      <c r="C36" s="426"/>
      <c r="D36" s="426"/>
      <c r="E36" s="450"/>
      <c r="F36" s="426"/>
    </row>
    <row r="37" spans="1:6">
      <c r="A37" s="427">
        <v>2.08</v>
      </c>
      <c r="B37" s="475" t="s">
        <v>741</v>
      </c>
      <c r="C37" s="426">
        <f>1.6*1.6*0.3*72</f>
        <v>55.296000000000006</v>
      </c>
      <c r="D37" s="364" t="s">
        <v>117</v>
      </c>
      <c r="E37" s="450"/>
      <c r="F37" s="426">
        <f t="shared" ref="F37:F42" si="3">C37*E37</f>
        <v>0</v>
      </c>
    </row>
    <row r="38" spans="1:6">
      <c r="A38" s="427">
        <f>A37+0.01</f>
        <v>2.09</v>
      </c>
      <c r="B38" s="394" t="s">
        <v>136</v>
      </c>
      <c r="C38" s="426">
        <f>2*2*0.3*8</f>
        <v>9.6</v>
      </c>
      <c r="D38" s="364" t="s">
        <v>117</v>
      </c>
      <c r="E38" s="450"/>
      <c r="F38" s="426">
        <f t="shared" si="3"/>
        <v>0</v>
      </c>
    </row>
    <row r="39" spans="1:6">
      <c r="A39" s="453">
        <f>A38+0.01</f>
        <v>2.0999999999999996</v>
      </c>
      <c r="B39" s="394" t="s">
        <v>137</v>
      </c>
      <c r="C39" s="426">
        <f>0.22*236</f>
        <v>51.92</v>
      </c>
      <c r="D39" s="364" t="s">
        <v>117</v>
      </c>
      <c r="E39" s="450"/>
      <c r="F39" s="426">
        <f t="shared" si="3"/>
        <v>0</v>
      </c>
    </row>
    <row r="40" spans="1:6">
      <c r="A40" s="427"/>
      <c r="B40" s="428" t="s">
        <v>748</v>
      </c>
      <c r="C40" s="426"/>
      <c r="D40" s="426"/>
      <c r="E40" s="450"/>
      <c r="F40" s="426"/>
    </row>
    <row r="41" spans="1:6">
      <c r="A41" s="427">
        <v>2.11</v>
      </c>
      <c r="B41" s="394" t="s">
        <v>737</v>
      </c>
      <c r="C41" s="426">
        <f>0.2*0.2*4.675*72</f>
        <v>13.464000000000002</v>
      </c>
      <c r="D41" s="426" t="s">
        <v>138</v>
      </c>
      <c r="E41" s="450"/>
      <c r="F41" s="426">
        <f t="shared" si="3"/>
        <v>0</v>
      </c>
    </row>
    <row r="42" spans="1:6">
      <c r="A42" s="427">
        <v>2.12</v>
      </c>
      <c r="B42" s="394" t="s">
        <v>738</v>
      </c>
      <c r="C42" s="426">
        <f>0.2*0.2*4.675*16</f>
        <v>2.9920000000000004</v>
      </c>
      <c r="D42" s="426" t="s">
        <v>138</v>
      </c>
      <c r="E42" s="450"/>
      <c r="F42" s="426">
        <f t="shared" si="3"/>
        <v>0</v>
      </c>
    </row>
    <row r="43" spans="1:6">
      <c r="A43" s="427">
        <v>2.13</v>
      </c>
      <c r="B43" s="394" t="s">
        <v>139</v>
      </c>
      <c r="C43" s="426">
        <f>338*0.2*4.15</f>
        <v>280.54000000000008</v>
      </c>
      <c r="D43" s="426" t="s">
        <v>138</v>
      </c>
      <c r="E43" s="450"/>
      <c r="F43" s="426">
        <f t="shared" ref="F43" si="4">C43*E43</f>
        <v>0</v>
      </c>
    </row>
    <row r="44" spans="1:6">
      <c r="A44" s="427">
        <v>2.14</v>
      </c>
      <c r="B44" s="394" t="s">
        <v>140</v>
      </c>
      <c r="C44" s="426">
        <v>360</v>
      </c>
      <c r="D44" s="426" t="s">
        <v>141</v>
      </c>
      <c r="E44" s="450"/>
      <c r="F44" s="426">
        <f t="shared" ref="F44" si="5">C44*E44</f>
        <v>0</v>
      </c>
    </row>
    <row r="45" spans="1:6">
      <c r="A45" s="454"/>
      <c r="B45" s="455" t="s">
        <v>142</v>
      </c>
      <c r="C45" s="456"/>
      <c r="D45" s="456"/>
      <c r="E45" s="457"/>
      <c r="F45" s="456">
        <f>SUM(F32:F44)</f>
        <v>0</v>
      </c>
    </row>
    <row r="46" spans="1:6">
      <c r="A46" s="427" t="s">
        <v>143</v>
      </c>
      <c r="B46" s="428" t="s">
        <v>144</v>
      </c>
      <c r="C46" s="426">
        <v>0</v>
      </c>
      <c r="D46" s="426"/>
      <c r="E46" s="450"/>
      <c r="F46" s="426"/>
    </row>
    <row r="47" spans="1:6" ht="28.8">
      <c r="A47" s="427"/>
      <c r="B47" s="458" t="s">
        <v>145</v>
      </c>
      <c r="C47" s="426">
        <v>0</v>
      </c>
      <c r="D47" s="426"/>
      <c r="E47" s="450"/>
      <c r="F47" s="426"/>
    </row>
    <row r="48" spans="1:6">
      <c r="A48" s="427">
        <v>2.15</v>
      </c>
      <c r="B48" s="394" t="s">
        <v>146</v>
      </c>
      <c r="C48" s="426">
        <v>800.63880000000006</v>
      </c>
      <c r="D48" s="426" t="s">
        <v>69</v>
      </c>
      <c r="E48" s="450"/>
      <c r="F48" s="426">
        <f>C48*E48</f>
        <v>0</v>
      </c>
    </row>
    <row r="49" spans="1:6">
      <c r="A49" s="427">
        <f>A48+0.01</f>
        <v>2.1599999999999997</v>
      </c>
      <c r="B49" s="394" t="s">
        <v>147</v>
      </c>
      <c r="C49" s="426">
        <v>2765.1077999999998</v>
      </c>
      <c r="D49" s="426" t="s">
        <v>69</v>
      </c>
      <c r="E49" s="450"/>
      <c r="F49" s="426">
        <f t="shared" ref="F49:F53" si="6">C49*E49</f>
        <v>0</v>
      </c>
    </row>
    <row r="50" spans="1:6">
      <c r="A50" s="427">
        <f t="shared" ref="A50:A53" si="7">A49+0.01</f>
        <v>2.1699999999999995</v>
      </c>
      <c r="B50" s="394" t="s">
        <v>148</v>
      </c>
      <c r="C50" s="426">
        <v>14591.79</v>
      </c>
      <c r="D50" s="426" t="s">
        <v>69</v>
      </c>
      <c r="E50" s="450"/>
      <c r="F50" s="426">
        <f t="shared" si="6"/>
        <v>0</v>
      </c>
    </row>
    <row r="51" spans="1:6" ht="20.25" customHeight="1">
      <c r="A51" s="427">
        <f t="shared" si="7"/>
        <v>2.1799999999999993</v>
      </c>
      <c r="B51" s="394" t="s">
        <v>149</v>
      </c>
      <c r="C51" s="426">
        <v>6634.9572000000007</v>
      </c>
      <c r="D51" s="426" t="s">
        <v>69</v>
      </c>
      <c r="E51" s="450"/>
      <c r="F51" s="426">
        <f t="shared" si="6"/>
        <v>0</v>
      </c>
    </row>
    <row r="52" spans="1:6">
      <c r="A52" s="427">
        <f t="shared" si="7"/>
        <v>2.1899999999999991</v>
      </c>
      <c r="B52" s="394" t="s">
        <v>150</v>
      </c>
      <c r="C52" s="426">
        <v>4123.0235999999995</v>
      </c>
      <c r="D52" s="426" t="s">
        <v>69</v>
      </c>
      <c r="E52" s="450"/>
      <c r="F52" s="426">
        <f t="shared" si="6"/>
        <v>0</v>
      </c>
    </row>
    <row r="53" spans="1:6" ht="20.25" customHeight="1">
      <c r="A53" s="453">
        <f t="shared" si="7"/>
        <v>2.1999999999999988</v>
      </c>
      <c r="B53" s="394" t="s">
        <v>151</v>
      </c>
      <c r="C53" s="426">
        <v>3792.0948000000003</v>
      </c>
      <c r="D53" s="426" t="s">
        <v>69</v>
      </c>
      <c r="E53" s="450"/>
      <c r="F53" s="426">
        <f t="shared" si="6"/>
        <v>0</v>
      </c>
    </row>
    <row r="54" spans="1:6">
      <c r="A54" s="427"/>
      <c r="B54" s="428" t="s">
        <v>152</v>
      </c>
      <c r="C54" s="426"/>
      <c r="D54" s="426"/>
      <c r="E54" s="450"/>
      <c r="F54" s="426"/>
    </row>
    <row r="55" spans="1:6">
      <c r="A55" s="427"/>
      <c r="B55" s="394" t="s">
        <v>153</v>
      </c>
      <c r="C55" s="426">
        <f>362*2</f>
        <v>724</v>
      </c>
      <c r="D55" s="426" t="s">
        <v>154</v>
      </c>
      <c r="E55" s="450"/>
      <c r="F55" s="426">
        <f t="shared" ref="F55" si="8">C55*E55</f>
        <v>0</v>
      </c>
    </row>
    <row r="56" spans="1:6">
      <c r="A56" s="459"/>
      <c r="B56" s="455" t="s">
        <v>155</v>
      </c>
      <c r="C56" s="456"/>
      <c r="D56" s="456"/>
      <c r="E56" s="457"/>
      <c r="F56" s="456">
        <f>SUM(F48:F55)</f>
        <v>0</v>
      </c>
    </row>
    <row r="57" spans="1:6">
      <c r="A57" s="427"/>
      <c r="B57" s="428"/>
      <c r="C57" s="429"/>
      <c r="D57" s="429"/>
      <c r="E57" s="430"/>
      <c r="F57" s="429"/>
    </row>
    <row r="58" spans="1:6">
      <c r="A58" s="427" t="s">
        <v>156</v>
      </c>
      <c r="B58" s="428" t="s">
        <v>157</v>
      </c>
      <c r="C58" s="426"/>
      <c r="D58" s="426"/>
      <c r="E58" s="450"/>
      <c r="F58" s="426"/>
    </row>
    <row r="59" spans="1:6" s="415" customFormat="1">
      <c r="A59" s="486" t="s">
        <v>131</v>
      </c>
      <c r="B59" s="369" t="s">
        <v>158</v>
      </c>
      <c r="C59" s="376"/>
      <c r="D59" s="369"/>
      <c r="E59" s="369"/>
      <c r="F59" s="370"/>
    </row>
    <row r="60" spans="1:6" s="415" customFormat="1" ht="72">
      <c r="A60" s="372">
        <v>2.21</v>
      </c>
      <c r="B60" s="375" t="s">
        <v>159</v>
      </c>
      <c r="C60" s="372">
        <v>2</v>
      </c>
      <c r="D60" s="373" t="s">
        <v>160</v>
      </c>
      <c r="E60" s="374"/>
      <c r="F60" s="374">
        <f>C60*E60</f>
        <v>0</v>
      </c>
    </row>
    <row r="61" spans="1:6">
      <c r="A61" s="486" t="s">
        <v>161</v>
      </c>
      <c r="B61" s="366" t="s">
        <v>162</v>
      </c>
      <c r="C61" s="364"/>
      <c r="D61" s="364"/>
      <c r="E61" s="425"/>
      <c r="F61" s="426"/>
    </row>
    <row r="62" spans="1:6" ht="100.8">
      <c r="A62" s="366">
        <v>2.2200000000000002</v>
      </c>
      <c r="B62" s="366" t="s">
        <v>742</v>
      </c>
      <c r="C62" s="364">
        <v>1</v>
      </c>
      <c r="D62" s="364" t="s">
        <v>163</v>
      </c>
      <c r="E62" s="425"/>
      <c r="F62" s="426">
        <f>C62*E62</f>
        <v>0</v>
      </c>
    </row>
    <row r="63" spans="1:6">
      <c r="A63" s="486" t="s">
        <v>164</v>
      </c>
      <c r="B63" s="460" t="s">
        <v>165</v>
      </c>
      <c r="C63" s="422"/>
      <c r="D63" s="422"/>
      <c r="E63" s="423"/>
      <c r="F63" s="424"/>
    </row>
    <row r="64" spans="1:6" ht="43.2">
      <c r="A64" s="422">
        <v>2.23</v>
      </c>
      <c r="B64" s="487" t="s">
        <v>793</v>
      </c>
      <c r="C64" s="422">
        <v>1</v>
      </c>
      <c r="D64" s="422" t="s">
        <v>166</v>
      </c>
      <c r="E64" s="423"/>
      <c r="F64" s="424">
        <f t="shared" ref="F64" si="9">E64*C64</f>
        <v>0</v>
      </c>
    </row>
    <row r="65" spans="1:6">
      <c r="A65" s="488"/>
      <c r="B65" s="489" t="s">
        <v>167</v>
      </c>
      <c r="C65" s="488"/>
      <c r="D65" s="488"/>
      <c r="E65" s="490"/>
      <c r="F65" s="491">
        <f>SUM(F60:F64)</f>
        <v>0</v>
      </c>
    </row>
    <row r="66" spans="1:6" s="361" customFormat="1">
      <c r="A66" s="422" t="s">
        <v>168</v>
      </c>
      <c r="B66" s="492" t="s">
        <v>169</v>
      </c>
      <c r="C66" s="422"/>
      <c r="D66" s="422"/>
      <c r="E66" s="423"/>
      <c r="F66" s="424"/>
    </row>
    <row r="67" spans="1:6">
      <c r="A67" s="364" t="s">
        <v>131</v>
      </c>
      <c r="B67" s="363" t="s">
        <v>170</v>
      </c>
      <c r="C67" s="364"/>
      <c r="D67" s="364"/>
      <c r="E67" s="425"/>
      <c r="F67" s="426"/>
    </row>
    <row r="68" spans="1:6" ht="409.6">
      <c r="A68" s="366">
        <v>2.2400000000000002</v>
      </c>
      <c r="B68" s="366" t="s">
        <v>171</v>
      </c>
      <c r="C68" s="364">
        <v>1</v>
      </c>
      <c r="D68" s="364" t="s">
        <v>90</v>
      </c>
      <c r="E68" s="425"/>
      <c r="F68" s="426">
        <f>C68*E68</f>
        <v>0</v>
      </c>
    </row>
    <row r="69" spans="1:6">
      <c r="A69" s="364" t="s">
        <v>161</v>
      </c>
      <c r="B69" s="363" t="s">
        <v>172</v>
      </c>
      <c r="C69" s="364"/>
      <c r="D69" s="364"/>
      <c r="E69" s="425"/>
      <c r="F69" s="426"/>
    </row>
    <row r="70" spans="1:6" ht="201.6">
      <c r="A70" s="366">
        <v>2.25</v>
      </c>
      <c r="B70" s="366" t="s">
        <v>724</v>
      </c>
      <c r="C70" s="364">
        <v>1</v>
      </c>
      <c r="D70" s="364" t="s">
        <v>90</v>
      </c>
      <c r="E70" s="464"/>
      <c r="F70" s="426">
        <f>C70*E70</f>
        <v>0</v>
      </c>
    </row>
    <row r="71" spans="1:6" ht="28.8">
      <c r="A71" s="366" t="s">
        <v>164</v>
      </c>
      <c r="B71" s="366" t="s">
        <v>173</v>
      </c>
      <c r="C71" s="364">
        <v>1</v>
      </c>
      <c r="D71" s="364" t="s">
        <v>90</v>
      </c>
      <c r="E71" s="425"/>
      <c r="F71" s="426">
        <f>C71*E71</f>
        <v>0</v>
      </c>
    </row>
    <row r="72" spans="1:6">
      <c r="A72" s="366" t="s">
        <v>174</v>
      </c>
      <c r="B72" s="366" t="s">
        <v>175</v>
      </c>
      <c r="C72" s="364"/>
      <c r="D72" s="364"/>
      <c r="E72" s="425"/>
      <c r="F72" s="426"/>
    </row>
    <row r="73" spans="1:6" ht="45.6" customHeight="1">
      <c r="A73" s="366">
        <v>2.2599999999999998</v>
      </c>
      <c r="B73" s="375" t="s">
        <v>176</v>
      </c>
      <c r="C73" s="367">
        <f>362*2*105%</f>
        <v>760.2</v>
      </c>
      <c r="D73" s="364" t="s">
        <v>177</v>
      </c>
      <c r="E73" s="425"/>
      <c r="F73" s="426">
        <f>C73*E73</f>
        <v>0</v>
      </c>
    </row>
    <row r="74" spans="1:6" ht="45.6" customHeight="1">
      <c r="A74" s="395"/>
      <c r="B74" s="493" t="s">
        <v>178</v>
      </c>
      <c r="C74" s="494"/>
      <c r="D74" s="495"/>
      <c r="E74" s="496"/>
      <c r="F74" s="497">
        <f>SUM(F68:F73)</f>
        <v>0</v>
      </c>
    </row>
    <row r="75" spans="1:6">
      <c r="A75" s="498"/>
      <c r="B75" s="421" t="s">
        <v>179</v>
      </c>
      <c r="C75" s="499"/>
      <c r="D75" s="499"/>
      <c r="E75" s="500"/>
      <c r="F75" s="501">
        <f>F65+F56+F45+F29+F74</f>
        <v>0</v>
      </c>
    </row>
    <row r="76" spans="1:6">
      <c r="A76" s="411">
        <v>3</v>
      </c>
      <c r="B76" s="412" t="s">
        <v>180</v>
      </c>
      <c r="C76" s="413"/>
      <c r="D76" s="413"/>
      <c r="E76" s="414"/>
      <c r="F76" s="413"/>
    </row>
    <row r="77" spans="1:6" s="415" customFormat="1">
      <c r="A77" s="368">
        <v>3.1</v>
      </c>
      <c r="B77" s="407" t="s">
        <v>181</v>
      </c>
      <c r="C77" s="369"/>
      <c r="D77" s="369"/>
      <c r="E77" s="369"/>
      <c r="F77" s="370"/>
    </row>
    <row r="78" spans="1:6" s="415" customFormat="1">
      <c r="A78" s="372">
        <f>A77+0.01</f>
        <v>3.11</v>
      </c>
      <c r="B78" s="371" t="s">
        <v>182</v>
      </c>
      <c r="C78" s="372">
        <v>1</v>
      </c>
      <c r="D78" s="373" t="s">
        <v>183</v>
      </c>
      <c r="E78" s="374"/>
      <c r="F78" s="374">
        <f>C78*E78</f>
        <v>0</v>
      </c>
    </row>
    <row r="79" spans="1:6" s="415" customFormat="1">
      <c r="A79" s="372">
        <f>A78+0.01</f>
        <v>3.1199999999999997</v>
      </c>
      <c r="B79" s="375" t="s">
        <v>184</v>
      </c>
      <c r="C79" s="372">
        <v>1</v>
      </c>
      <c r="D79" s="373" t="s">
        <v>183</v>
      </c>
      <c r="E79" s="374"/>
      <c r="F79" s="374">
        <f>C79*E79</f>
        <v>0</v>
      </c>
    </row>
    <row r="80" spans="1:6" s="415" customFormat="1">
      <c r="A80" s="372">
        <v>3.2</v>
      </c>
      <c r="B80" s="406" t="s">
        <v>185</v>
      </c>
      <c r="C80" s="376"/>
      <c r="D80" s="376"/>
      <c r="E80" s="377"/>
      <c r="F80" s="378"/>
    </row>
    <row r="81" spans="1:6" s="415" customFormat="1">
      <c r="A81" s="372">
        <f>A80+0.01</f>
        <v>3.21</v>
      </c>
      <c r="B81" s="371" t="s">
        <v>725</v>
      </c>
      <c r="C81" s="372">
        <f>17.3*0.6*1.5</f>
        <v>15.57</v>
      </c>
      <c r="D81" s="373" t="s">
        <v>187</v>
      </c>
      <c r="E81" s="374"/>
      <c r="F81" s="374">
        <f t="shared" ref="F81:F86" si="10">C81*E81</f>
        <v>0</v>
      </c>
    </row>
    <row r="82" spans="1:6" s="415" customFormat="1">
      <c r="A82" s="372">
        <f t="shared" ref="A82:A86" si="11">A81+0.01</f>
        <v>3.2199999999999998</v>
      </c>
      <c r="B82" s="371" t="s">
        <v>188</v>
      </c>
      <c r="C82" s="372">
        <f>0.6*0.6*0.25*4</f>
        <v>0.36</v>
      </c>
      <c r="D82" s="373" t="s">
        <v>187</v>
      </c>
      <c r="E82" s="374"/>
      <c r="F82" s="374">
        <f t="shared" si="10"/>
        <v>0</v>
      </c>
    </row>
    <row r="83" spans="1:6" s="415" customFormat="1">
      <c r="A83" s="372">
        <f t="shared" si="11"/>
        <v>3.2299999999999995</v>
      </c>
      <c r="B83" s="379" t="s">
        <v>189</v>
      </c>
      <c r="C83" s="372">
        <f>17.3*0.6*50/1000</f>
        <v>0.51900000000000002</v>
      </c>
      <c r="D83" s="373" t="s">
        <v>187</v>
      </c>
      <c r="E83" s="374"/>
      <c r="F83" s="374">
        <f t="shared" si="10"/>
        <v>0</v>
      </c>
    </row>
    <row r="84" spans="1:6" s="415" customFormat="1">
      <c r="A84" s="372">
        <f t="shared" si="11"/>
        <v>3.2399999999999993</v>
      </c>
      <c r="B84" s="379" t="s">
        <v>190</v>
      </c>
      <c r="C84" s="372">
        <v>0.25</v>
      </c>
      <c r="D84" s="373" t="s">
        <v>187</v>
      </c>
      <c r="E84" s="374"/>
      <c r="F84" s="374">
        <f t="shared" si="10"/>
        <v>0</v>
      </c>
    </row>
    <row r="85" spans="1:6" s="415" customFormat="1">
      <c r="A85" s="372">
        <f t="shared" si="11"/>
        <v>3.2499999999999991</v>
      </c>
      <c r="B85" s="379" t="s">
        <v>191</v>
      </c>
      <c r="C85" s="372">
        <f>(17.3*0.6*1.5)-(17.3*0.2*1.25)</f>
        <v>11.245000000000001</v>
      </c>
      <c r="D85" s="373" t="s">
        <v>187</v>
      </c>
      <c r="E85" s="374"/>
      <c r="F85" s="374">
        <f t="shared" si="10"/>
        <v>0</v>
      </c>
    </row>
    <row r="86" spans="1:6" s="415" customFormat="1">
      <c r="A86" s="372">
        <f t="shared" si="11"/>
        <v>3.2599999999999989</v>
      </c>
      <c r="B86" s="379" t="s">
        <v>192</v>
      </c>
      <c r="C86" s="372">
        <v>1</v>
      </c>
      <c r="D86" s="373" t="s">
        <v>183</v>
      </c>
      <c r="E86" s="374"/>
      <c r="F86" s="374">
        <f t="shared" si="10"/>
        <v>0</v>
      </c>
    </row>
    <row r="87" spans="1:6" s="415" customFormat="1">
      <c r="A87" s="368">
        <v>3.3</v>
      </c>
      <c r="B87" s="408" t="s">
        <v>193</v>
      </c>
      <c r="C87" s="369"/>
      <c r="D87" s="380"/>
      <c r="E87" s="369"/>
      <c r="F87" s="381"/>
    </row>
    <row r="88" spans="1:6" s="415" customFormat="1">
      <c r="A88" s="372"/>
      <c r="B88" s="474" t="s">
        <v>727</v>
      </c>
      <c r="C88" s="372"/>
      <c r="D88" s="373"/>
      <c r="E88" s="374"/>
      <c r="F88" s="374"/>
    </row>
    <row r="89" spans="1:6" s="415" customFormat="1">
      <c r="A89" s="372">
        <f>A87+0.01</f>
        <v>3.3099999999999996</v>
      </c>
      <c r="B89" s="383" t="s">
        <v>726</v>
      </c>
      <c r="C89" s="372">
        <f>17.3*0.6*200/1000</f>
        <v>2.0760000000000001</v>
      </c>
      <c r="D89" s="373" t="s">
        <v>187</v>
      </c>
      <c r="E89" s="374"/>
      <c r="F89" s="374">
        <f t="shared" ref="F89:F92" si="12">C89*E89</f>
        <v>0</v>
      </c>
    </row>
    <row r="90" spans="1:6" s="415" customFormat="1">
      <c r="A90" s="372">
        <f t="shared" ref="A90:A104" si="13">A89+0.01</f>
        <v>3.3199999999999994</v>
      </c>
      <c r="B90" s="383" t="s">
        <v>759</v>
      </c>
      <c r="C90" s="372">
        <f>0.6*0.6*0.2*4</f>
        <v>0.28799999999999998</v>
      </c>
      <c r="D90" s="373" t="s">
        <v>187</v>
      </c>
      <c r="E90" s="374"/>
      <c r="F90" s="374">
        <f t="shared" si="12"/>
        <v>0</v>
      </c>
    </row>
    <row r="91" spans="1:6" s="415" customFormat="1">
      <c r="A91" s="372"/>
      <c r="B91" s="383"/>
      <c r="C91" s="372"/>
      <c r="D91" s="373"/>
      <c r="E91" s="374"/>
      <c r="F91" s="374"/>
    </row>
    <row r="92" spans="1:6" s="415" customFormat="1">
      <c r="A92" s="372">
        <f>A90+0.01</f>
        <v>3.3299999999999992</v>
      </c>
      <c r="B92" s="379" t="s">
        <v>194</v>
      </c>
      <c r="C92" s="372">
        <f>16.5*1.1</f>
        <v>18.150000000000002</v>
      </c>
      <c r="D92" s="384" t="s">
        <v>154</v>
      </c>
      <c r="E92" s="374"/>
      <c r="F92" s="374">
        <f t="shared" si="12"/>
        <v>0</v>
      </c>
    </row>
    <row r="93" spans="1:6" s="415" customFormat="1">
      <c r="A93" s="372">
        <f t="shared" si="13"/>
        <v>3.339999999999999</v>
      </c>
      <c r="B93" s="379" t="s">
        <v>195</v>
      </c>
      <c r="C93" s="372">
        <f>((5*2.4)+(2.2*2.7))*0.3</f>
        <v>5.3820000000000006</v>
      </c>
      <c r="D93" s="373" t="s">
        <v>196</v>
      </c>
      <c r="E93" s="374"/>
      <c r="F93" s="374">
        <f>C93*E93</f>
        <v>0</v>
      </c>
    </row>
    <row r="94" spans="1:6" s="415" customFormat="1">
      <c r="A94" s="372">
        <f t="shared" si="13"/>
        <v>3.3499999999999988</v>
      </c>
      <c r="B94" s="379" t="s">
        <v>197</v>
      </c>
      <c r="C94" s="372">
        <f>((5*2.4)+(2.2*2.7))</f>
        <v>17.940000000000001</v>
      </c>
      <c r="D94" s="373" t="s">
        <v>154</v>
      </c>
      <c r="E94" s="374"/>
      <c r="F94" s="374">
        <f t="shared" ref="F94:F104" si="14">C94*E94</f>
        <v>0</v>
      </c>
    </row>
    <row r="95" spans="1:6" s="415" customFormat="1">
      <c r="A95" s="372">
        <f t="shared" si="13"/>
        <v>3.3599999999999985</v>
      </c>
      <c r="B95" s="383" t="s">
        <v>198</v>
      </c>
      <c r="C95" s="372">
        <f>((5*2.4)+(2.2*2.7))*0.15</f>
        <v>2.6910000000000003</v>
      </c>
      <c r="D95" s="373" t="s">
        <v>196</v>
      </c>
      <c r="E95" s="374"/>
      <c r="F95" s="374">
        <f t="shared" si="14"/>
        <v>0</v>
      </c>
    </row>
    <row r="96" spans="1:6" s="415" customFormat="1">
      <c r="A96" s="372">
        <f t="shared" si="13"/>
        <v>3.3699999999999983</v>
      </c>
      <c r="B96" s="383" t="s">
        <v>743</v>
      </c>
      <c r="C96" s="372">
        <f>0.2*0.2*4*1.25</f>
        <v>0.20000000000000004</v>
      </c>
      <c r="D96" s="373" t="s">
        <v>196</v>
      </c>
      <c r="E96" s="374"/>
      <c r="F96" s="374">
        <f t="shared" si="14"/>
        <v>0</v>
      </c>
    </row>
    <row r="97" spans="1:6" s="415" customFormat="1">
      <c r="A97" s="372">
        <f t="shared" si="13"/>
        <v>3.3799999999999981</v>
      </c>
      <c r="B97" s="379" t="s">
        <v>199</v>
      </c>
      <c r="C97" s="372">
        <f>C94</f>
        <v>17.940000000000001</v>
      </c>
      <c r="D97" s="373" t="s">
        <v>154</v>
      </c>
      <c r="E97" s="374"/>
      <c r="F97" s="374">
        <f t="shared" si="14"/>
        <v>0</v>
      </c>
    </row>
    <row r="98" spans="1:6" s="415" customFormat="1">
      <c r="A98" s="372">
        <f>A96+0.01</f>
        <v>3.3799999999999981</v>
      </c>
      <c r="B98" s="383" t="s">
        <v>760</v>
      </c>
      <c r="C98" s="372">
        <f>((87*0.2)+(17.3*3))*0.617</f>
        <v>42.758100000000006</v>
      </c>
      <c r="D98" s="373" t="s">
        <v>69</v>
      </c>
      <c r="E98" s="374"/>
      <c r="F98" s="374">
        <f t="shared" ref="F98" si="15">C98*E98</f>
        <v>0</v>
      </c>
    </row>
    <row r="99" spans="1:6" s="415" customFormat="1">
      <c r="A99" s="372">
        <f>A97+0.01</f>
        <v>3.3899999999999979</v>
      </c>
      <c r="B99" s="383" t="s">
        <v>761</v>
      </c>
      <c r="C99" s="372">
        <f>((6400/100*4))*0.8888</f>
        <v>227.53280000000001</v>
      </c>
      <c r="D99" s="373" t="s">
        <v>69</v>
      </c>
      <c r="E99" s="374"/>
      <c r="F99" s="374">
        <f t="shared" si="14"/>
        <v>0</v>
      </c>
    </row>
    <row r="100" spans="1:6" s="415" customFormat="1">
      <c r="A100" s="372">
        <f t="shared" si="13"/>
        <v>3.3999999999999977</v>
      </c>
      <c r="B100" s="379" t="s">
        <v>200</v>
      </c>
      <c r="C100" s="372">
        <v>4</v>
      </c>
      <c r="D100" s="373" t="s">
        <v>154</v>
      </c>
      <c r="E100" s="374"/>
      <c r="F100" s="374">
        <f t="shared" si="14"/>
        <v>0</v>
      </c>
    </row>
    <row r="101" spans="1:6" s="415" customFormat="1">
      <c r="A101" s="372">
        <f t="shared" si="13"/>
        <v>3.4099999999999975</v>
      </c>
      <c r="B101" s="379" t="s">
        <v>201</v>
      </c>
      <c r="C101" s="372">
        <v>18</v>
      </c>
      <c r="D101" s="384" t="s">
        <v>202</v>
      </c>
      <c r="E101" s="374"/>
      <c r="F101" s="374">
        <f t="shared" si="14"/>
        <v>0</v>
      </c>
    </row>
    <row r="102" spans="1:6" s="415" customFormat="1">
      <c r="A102" s="372">
        <f t="shared" si="13"/>
        <v>3.4199999999999973</v>
      </c>
      <c r="B102" s="386" t="s">
        <v>203</v>
      </c>
      <c r="C102" s="372">
        <f>C94</f>
        <v>17.940000000000001</v>
      </c>
      <c r="D102" s="384" t="s">
        <v>154</v>
      </c>
      <c r="E102" s="374"/>
      <c r="F102" s="374">
        <f t="shared" si="14"/>
        <v>0</v>
      </c>
    </row>
    <row r="103" spans="1:6" s="415" customFormat="1">
      <c r="A103" s="372">
        <f t="shared" si="13"/>
        <v>3.4299999999999971</v>
      </c>
      <c r="B103" s="379" t="s">
        <v>204</v>
      </c>
      <c r="C103" s="372">
        <f>C94</f>
        <v>17.940000000000001</v>
      </c>
      <c r="D103" s="384" t="s">
        <v>154</v>
      </c>
      <c r="E103" s="374"/>
      <c r="F103" s="374">
        <f t="shared" si="14"/>
        <v>0</v>
      </c>
    </row>
    <row r="104" spans="1:6" s="415" customFormat="1">
      <c r="A104" s="372">
        <f t="shared" si="13"/>
        <v>3.4399999999999968</v>
      </c>
      <c r="B104" s="379" t="s">
        <v>205</v>
      </c>
      <c r="C104" s="372">
        <f>17.3*0.2</f>
        <v>3.4600000000000004</v>
      </c>
      <c r="D104" s="384" t="s">
        <v>202</v>
      </c>
      <c r="E104" s="374"/>
      <c r="F104" s="374">
        <f t="shared" si="14"/>
        <v>0</v>
      </c>
    </row>
    <row r="105" spans="1:6" s="415" customFormat="1">
      <c r="A105" s="368">
        <v>3.4</v>
      </c>
      <c r="B105" s="408" t="s">
        <v>206</v>
      </c>
      <c r="C105" s="376"/>
      <c r="D105" s="369"/>
      <c r="E105" s="369"/>
      <c r="F105" s="381"/>
    </row>
    <row r="106" spans="1:6" s="415" customFormat="1">
      <c r="A106" s="372">
        <f t="shared" ref="A106:A112" si="16">A105+0.01</f>
        <v>3.4099999999999997</v>
      </c>
      <c r="B106" s="379" t="s">
        <v>207</v>
      </c>
      <c r="C106" s="372">
        <f>22*0.2*0.2</f>
        <v>0.88000000000000012</v>
      </c>
      <c r="D106" s="373" t="s">
        <v>196</v>
      </c>
      <c r="E106" s="374"/>
      <c r="F106" s="374">
        <f t="shared" ref="F106:F112" si="17">C106*E106</f>
        <v>0</v>
      </c>
    </row>
    <row r="107" spans="1:6" s="415" customFormat="1">
      <c r="A107" s="372">
        <f t="shared" si="16"/>
        <v>3.4199999999999995</v>
      </c>
      <c r="B107" s="379" t="s">
        <v>744</v>
      </c>
      <c r="C107" s="372">
        <f>2.1*0.2*0.2*4</f>
        <v>0.33600000000000008</v>
      </c>
      <c r="D107" s="373" t="s">
        <v>187</v>
      </c>
      <c r="E107" s="374"/>
      <c r="F107" s="374">
        <f t="shared" si="17"/>
        <v>0</v>
      </c>
    </row>
    <row r="108" spans="1:6" s="415" customFormat="1">
      <c r="A108" s="372">
        <f t="shared" si="16"/>
        <v>3.4299999999999993</v>
      </c>
      <c r="B108" s="379" t="s">
        <v>208</v>
      </c>
      <c r="C108" s="372">
        <f>0.2*2.1*8</f>
        <v>3.3600000000000003</v>
      </c>
      <c r="D108" s="373" t="s">
        <v>154</v>
      </c>
      <c r="E108" s="374"/>
      <c r="F108" s="374">
        <f t="shared" si="17"/>
        <v>0</v>
      </c>
    </row>
    <row r="109" spans="1:6" s="415" customFormat="1">
      <c r="A109" s="372">
        <f t="shared" si="16"/>
        <v>3.4399999999999991</v>
      </c>
      <c r="B109" s="379" t="s">
        <v>209</v>
      </c>
      <c r="C109" s="372">
        <f>0.2*17.3*2</f>
        <v>6.9200000000000008</v>
      </c>
      <c r="D109" s="373" t="s">
        <v>154</v>
      </c>
      <c r="E109" s="387"/>
      <c r="F109" s="374">
        <f t="shared" si="17"/>
        <v>0</v>
      </c>
    </row>
    <row r="110" spans="1:6" s="415" customFormat="1">
      <c r="A110" s="372">
        <f t="shared" si="16"/>
        <v>3.4499999999999988</v>
      </c>
      <c r="B110" s="379" t="s">
        <v>794</v>
      </c>
      <c r="C110" s="372">
        <f>133.2+71.1</f>
        <v>204.29999999999998</v>
      </c>
      <c r="D110" s="373" t="s">
        <v>69</v>
      </c>
      <c r="E110" s="374"/>
      <c r="F110" s="374">
        <f t="shared" si="17"/>
        <v>0</v>
      </c>
    </row>
    <row r="111" spans="1:6" s="415" customFormat="1">
      <c r="A111" s="372">
        <f t="shared" si="16"/>
        <v>3.4599999999999986</v>
      </c>
      <c r="B111" s="379" t="s">
        <v>795</v>
      </c>
      <c r="C111" s="372">
        <f>(((4.1*4*4)+(6*4))*0.888)+(45*0.395)</f>
        <v>97.339799999999997</v>
      </c>
      <c r="D111" s="373" t="s">
        <v>69</v>
      </c>
      <c r="E111" s="374"/>
      <c r="F111" s="374">
        <f t="shared" si="17"/>
        <v>0</v>
      </c>
    </row>
    <row r="112" spans="1:6" s="415" customFormat="1">
      <c r="A112" s="372">
        <f t="shared" si="16"/>
        <v>3.4699999999999984</v>
      </c>
      <c r="B112" s="379" t="s">
        <v>745</v>
      </c>
      <c r="C112" s="372">
        <f>(16.5*2.8)-(0.9*2.1*2)-(1.2*1.2)</f>
        <v>40.98</v>
      </c>
      <c r="D112" s="373" t="s">
        <v>210</v>
      </c>
      <c r="E112" s="374"/>
      <c r="F112" s="374">
        <f t="shared" si="17"/>
        <v>0</v>
      </c>
    </row>
    <row r="113" spans="1:6" s="415" customFormat="1">
      <c r="A113" s="368">
        <v>3.5</v>
      </c>
      <c r="B113" s="398" t="s">
        <v>158</v>
      </c>
      <c r="C113" s="376"/>
      <c r="D113" s="369"/>
      <c r="E113" s="369"/>
      <c r="F113" s="370"/>
    </row>
    <row r="114" spans="1:6" s="415" customFormat="1" ht="72">
      <c r="A114" s="372">
        <f t="shared" ref="A114" si="18">A113+0.01</f>
        <v>3.51</v>
      </c>
      <c r="B114" s="375" t="s">
        <v>211</v>
      </c>
      <c r="C114" s="372">
        <v>2</v>
      </c>
      <c r="D114" s="373" t="s">
        <v>160</v>
      </c>
      <c r="E114" s="374"/>
      <c r="F114" s="374">
        <f>C114*E114</f>
        <v>0</v>
      </c>
    </row>
    <row r="115" spans="1:6" s="415" customFormat="1">
      <c r="A115" s="388">
        <v>3.6</v>
      </c>
      <c r="B115" s="409" t="s">
        <v>212</v>
      </c>
      <c r="C115" s="376"/>
      <c r="D115" s="376"/>
      <c r="E115" s="377"/>
      <c r="F115" s="370"/>
    </row>
    <row r="116" spans="1:6" s="415" customFormat="1">
      <c r="A116" s="502">
        <v>3.61</v>
      </c>
      <c r="B116" s="389" t="s">
        <v>213</v>
      </c>
      <c r="C116" s="372">
        <v>1</v>
      </c>
      <c r="D116" s="373" t="s">
        <v>160</v>
      </c>
      <c r="E116" s="374"/>
      <c r="F116" s="374">
        <f>C116*E116</f>
        <v>0</v>
      </c>
    </row>
    <row r="117" spans="1:6" s="415" customFormat="1">
      <c r="A117" s="368">
        <v>3.7</v>
      </c>
      <c r="B117" s="407" t="s">
        <v>214</v>
      </c>
      <c r="C117" s="390"/>
      <c r="D117" s="390"/>
      <c r="E117" s="391"/>
      <c r="F117" s="369"/>
    </row>
    <row r="118" spans="1:6" s="415" customFormat="1">
      <c r="A118" s="372">
        <f t="shared" ref="A118:A122" si="19">A117+0.01</f>
        <v>3.71</v>
      </c>
      <c r="B118" s="382" t="s">
        <v>729</v>
      </c>
      <c r="C118" s="372">
        <f>((5*2.4)+(2.2*2.7))*0.15</f>
        <v>2.6910000000000003</v>
      </c>
      <c r="D118" s="373" t="s">
        <v>196</v>
      </c>
      <c r="E118" s="374"/>
      <c r="F118" s="374">
        <f t="shared" ref="F118:F119" si="20">C118*E118</f>
        <v>0</v>
      </c>
    </row>
    <row r="119" spans="1:6" s="415" customFormat="1">
      <c r="A119" s="372">
        <f t="shared" si="19"/>
        <v>3.7199999999999998</v>
      </c>
      <c r="B119" s="389" t="s">
        <v>215</v>
      </c>
      <c r="C119" s="372">
        <f>((5.2*12)+(2.4*26)+(2.7*10)+(2*14))*0.617</f>
        <v>110.93660000000001</v>
      </c>
      <c r="D119" s="373" t="s">
        <v>69</v>
      </c>
      <c r="E119" s="374"/>
      <c r="F119" s="374">
        <f t="shared" si="20"/>
        <v>0</v>
      </c>
    </row>
    <row r="120" spans="1:6" s="415" customFormat="1">
      <c r="A120" s="372">
        <f t="shared" si="19"/>
        <v>3.7299999999999995</v>
      </c>
      <c r="B120" s="407" t="s">
        <v>216</v>
      </c>
      <c r="C120" s="369"/>
      <c r="D120" s="369"/>
      <c r="E120" s="369"/>
      <c r="F120" s="369"/>
    </row>
    <row r="121" spans="1:6" s="415" customFormat="1">
      <c r="A121" s="372">
        <f t="shared" si="19"/>
        <v>3.7399999999999993</v>
      </c>
      <c r="B121" s="379" t="s">
        <v>217</v>
      </c>
      <c r="C121" s="372">
        <f>C94</f>
        <v>17.940000000000001</v>
      </c>
      <c r="D121" s="373" t="s">
        <v>210</v>
      </c>
      <c r="E121" s="374"/>
      <c r="F121" s="374">
        <f>C121*E121</f>
        <v>0</v>
      </c>
    </row>
    <row r="122" spans="1:6" s="415" customFormat="1">
      <c r="A122" s="372">
        <f t="shared" si="19"/>
        <v>3.7499999999999991</v>
      </c>
      <c r="B122" s="379" t="s">
        <v>218</v>
      </c>
      <c r="C122" s="372">
        <f>C121</f>
        <v>17.940000000000001</v>
      </c>
      <c r="D122" s="373" t="s">
        <v>210</v>
      </c>
      <c r="E122" s="374"/>
      <c r="F122" s="374">
        <f>C122*E122</f>
        <v>0</v>
      </c>
    </row>
    <row r="123" spans="1:6" s="415" customFormat="1">
      <c r="A123" s="368">
        <v>3.8</v>
      </c>
      <c r="B123" s="392" t="s">
        <v>219</v>
      </c>
      <c r="C123" s="392"/>
      <c r="D123" s="392"/>
      <c r="E123" s="392"/>
      <c r="F123" s="503"/>
    </row>
    <row r="124" spans="1:6" s="415" customFormat="1">
      <c r="A124" s="372">
        <f t="shared" ref="A124:A125" si="21">A123+0.01</f>
        <v>3.8099999999999996</v>
      </c>
      <c r="B124" s="375" t="s">
        <v>220</v>
      </c>
      <c r="C124" s="372">
        <f>14-(0.9*1.2)-(1.2*1.2)</f>
        <v>11.48</v>
      </c>
      <c r="D124" s="373" t="s">
        <v>221</v>
      </c>
      <c r="E124" s="393"/>
      <c r="F124" s="374">
        <f>C124*E124</f>
        <v>0</v>
      </c>
    </row>
    <row r="125" spans="1:6" s="415" customFormat="1">
      <c r="A125" s="372">
        <f t="shared" si="21"/>
        <v>3.8199999999999994</v>
      </c>
      <c r="B125" s="375" t="s">
        <v>222</v>
      </c>
      <c r="C125" s="372">
        <f>C124</f>
        <v>11.48</v>
      </c>
      <c r="D125" s="373" t="s">
        <v>221</v>
      </c>
      <c r="E125" s="393"/>
      <c r="F125" s="374">
        <f>C125*E125</f>
        <v>0</v>
      </c>
    </row>
    <row r="126" spans="1:6" s="415" customFormat="1">
      <c r="A126" s="504"/>
      <c r="B126" s="421" t="s">
        <v>223</v>
      </c>
      <c r="C126" s="504"/>
      <c r="D126" s="505"/>
      <c r="E126" s="506"/>
      <c r="F126" s="507">
        <f>SUM(F77:F125)</f>
        <v>0</v>
      </c>
    </row>
    <row r="127" spans="1:6" s="399" customFormat="1" ht="15">
      <c r="A127" s="461">
        <v>4</v>
      </c>
      <c r="B127" s="431" t="s">
        <v>224</v>
      </c>
      <c r="C127" s="508"/>
      <c r="D127" s="509"/>
      <c r="E127" s="510"/>
      <c r="F127" s="510"/>
    </row>
    <row r="128" spans="1:6">
      <c r="A128" s="511">
        <v>4.0999999999999996</v>
      </c>
      <c r="B128" s="511" t="s">
        <v>225</v>
      </c>
      <c r="C128" s="511"/>
      <c r="D128" s="511"/>
      <c r="E128" s="511"/>
      <c r="F128" s="363"/>
    </row>
    <row r="129" spans="1:6">
      <c r="A129" s="512">
        <f>A128+0.001</f>
        <v>4.101</v>
      </c>
      <c r="B129" s="609" t="s">
        <v>762</v>
      </c>
      <c r="C129" s="403">
        <f>5*4</f>
        <v>20</v>
      </c>
      <c r="D129" s="404" t="s">
        <v>154</v>
      </c>
      <c r="E129" s="364"/>
      <c r="F129" s="374">
        <f>E129*C129</f>
        <v>0</v>
      </c>
    </row>
    <row r="130" spans="1:6">
      <c r="A130" s="512">
        <f t="shared" ref="A130:A142" si="22">A129+0.001</f>
        <v>4.1020000000000003</v>
      </c>
      <c r="B130" s="366" t="s">
        <v>226</v>
      </c>
      <c r="C130" s="403">
        <f>C129</f>
        <v>20</v>
      </c>
      <c r="D130" s="404" t="s">
        <v>154</v>
      </c>
      <c r="E130" s="364"/>
      <c r="F130" s="374">
        <f t="shared" ref="F130:F142" si="23">E130*C130</f>
        <v>0</v>
      </c>
    </row>
    <row r="131" spans="1:6">
      <c r="A131" s="512">
        <f t="shared" si="22"/>
        <v>4.1030000000000006</v>
      </c>
      <c r="B131" s="366" t="s">
        <v>227</v>
      </c>
      <c r="C131" s="403">
        <v>9.4350000000000005</v>
      </c>
      <c r="D131" s="404" t="s">
        <v>210</v>
      </c>
      <c r="E131" s="364"/>
      <c r="F131" s="374">
        <f t="shared" si="23"/>
        <v>0</v>
      </c>
    </row>
    <row r="132" spans="1:6" ht="28.8">
      <c r="A132" s="512">
        <f t="shared" si="22"/>
        <v>4.104000000000001</v>
      </c>
      <c r="B132" s="366" t="s">
        <v>228</v>
      </c>
      <c r="C132" s="403">
        <v>22.4588</v>
      </c>
      <c r="D132" s="404" t="s">
        <v>69</v>
      </c>
      <c r="E132" s="364"/>
      <c r="F132" s="374">
        <f t="shared" si="23"/>
        <v>0</v>
      </c>
    </row>
    <row r="133" spans="1:6" ht="28.8">
      <c r="A133" s="512">
        <f t="shared" si="22"/>
        <v>4.1050000000000013</v>
      </c>
      <c r="B133" s="366" t="s">
        <v>763</v>
      </c>
      <c r="C133" s="403">
        <v>10.7835</v>
      </c>
      <c r="D133" s="404" t="s">
        <v>69</v>
      </c>
      <c r="E133" s="364"/>
      <c r="F133" s="374">
        <f t="shared" si="23"/>
        <v>0</v>
      </c>
    </row>
    <row r="134" spans="1:6" ht="28.8">
      <c r="A134" s="512">
        <f t="shared" si="22"/>
        <v>4.1060000000000016</v>
      </c>
      <c r="B134" s="366" t="s">
        <v>730</v>
      </c>
      <c r="C134" s="403">
        <v>1.0920000000000001</v>
      </c>
      <c r="D134" s="404" t="s">
        <v>187</v>
      </c>
      <c r="E134" s="364"/>
      <c r="F134" s="374">
        <f t="shared" si="23"/>
        <v>0</v>
      </c>
    </row>
    <row r="135" spans="1:6" ht="28.8">
      <c r="A135" s="512">
        <f t="shared" si="22"/>
        <v>4.107000000000002</v>
      </c>
      <c r="B135" s="366" t="s">
        <v>229</v>
      </c>
      <c r="C135" s="403">
        <v>36.4</v>
      </c>
      <c r="D135" s="404" t="s">
        <v>210</v>
      </c>
      <c r="E135" s="364"/>
      <c r="F135" s="374">
        <f t="shared" si="23"/>
        <v>0</v>
      </c>
    </row>
    <row r="136" spans="1:6">
      <c r="A136" s="512">
        <f t="shared" si="22"/>
        <v>4.1080000000000023</v>
      </c>
      <c r="B136" s="366" t="s">
        <v>230</v>
      </c>
      <c r="C136" s="403"/>
      <c r="D136" s="404"/>
      <c r="E136" s="462"/>
      <c r="F136" s="374"/>
    </row>
    <row r="137" spans="1:6" ht="28.8">
      <c r="A137" s="512">
        <f t="shared" si="22"/>
        <v>4.1090000000000027</v>
      </c>
      <c r="B137" s="366" t="s">
        <v>231</v>
      </c>
      <c r="C137" s="403">
        <v>5</v>
      </c>
      <c r="D137" s="404" t="s">
        <v>210</v>
      </c>
      <c r="E137" s="364"/>
      <c r="F137" s="374">
        <f t="shared" si="23"/>
        <v>0</v>
      </c>
    </row>
    <row r="138" spans="1:6" ht="28.8">
      <c r="A138" s="512">
        <f t="shared" si="22"/>
        <v>4.110000000000003</v>
      </c>
      <c r="B138" s="366" t="s">
        <v>232</v>
      </c>
      <c r="C138" s="403">
        <v>11.510000000000002</v>
      </c>
      <c r="D138" s="404" t="s">
        <v>210</v>
      </c>
      <c r="E138" s="364"/>
      <c r="F138" s="374">
        <f t="shared" si="23"/>
        <v>0</v>
      </c>
    </row>
    <row r="139" spans="1:6" ht="28.8">
      <c r="A139" s="512">
        <f t="shared" si="22"/>
        <v>4.1110000000000033</v>
      </c>
      <c r="B139" s="366" t="s">
        <v>233</v>
      </c>
      <c r="C139" s="403">
        <v>5</v>
      </c>
      <c r="D139" s="404" t="s">
        <v>210</v>
      </c>
      <c r="E139" s="364"/>
      <c r="F139" s="374">
        <f t="shared" si="23"/>
        <v>0</v>
      </c>
    </row>
    <row r="140" spans="1:6" ht="28.8">
      <c r="A140" s="512">
        <f t="shared" si="22"/>
        <v>4.1120000000000037</v>
      </c>
      <c r="B140" s="366" t="s">
        <v>234</v>
      </c>
      <c r="C140" s="403">
        <v>31.968</v>
      </c>
      <c r="D140" s="404" t="s">
        <v>69</v>
      </c>
      <c r="E140" s="364"/>
      <c r="F140" s="374">
        <f t="shared" si="23"/>
        <v>0</v>
      </c>
    </row>
    <row r="141" spans="1:6">
      <c r="A141" s="512">
        <f t="shared" si="22"/>
        <v>4.113000000000004</v>
      </c>
      <c r="B141" s="366" t="s">
        <v>235</v>
      </c>
      <c r="C141" s="403">
        <v>13.035</v>
      </c>
      <c r="D141" s="404" t="s">
        <v>69</v>
      </c>
      <c r="E141" s="364"/>
      <c r="F141" s="374">
        <f t="shared" si="23"/>
        <v>0</v>
      </c>
    </row>
    <row r="142" spans="1:6">
      <c r="A142" s="512">
        <f t="shared" si="22"/>
        <v>4.1140000000000043</v>
      </c>
      <c r="B142" s="366" t="s">
        <v>731</v>
      </c>
      <c r="C142" s="403">
        <v>1.4152500000000001</v>
      </c>
      <c r="D142" s="404" t="s">
        <v>187</v>
      </c>
      <c r="E142" s="364"/>
      <c r="F142" s="374">
        <f t="shared" si="23"/>
        <v>0</v>
      </c>
    </row>
    <row r="143" spans="1:6" ht="15">
      <c r="A143" s="513"/>
      <c r="B143" s="417" t="s">
        <v>236</v>
      </c>
      <c r="C143" s="417"/>
      <c r="D143" s="417"/>
      <c r="E143" s="417"/>
      <c r="F143" s="514">
        <f>SUM(F129:F142)</f>
        <v>0</v>
      </c>
    </row>
    <row r="144" spans="1:6">
      <c r="A144" s="511">
        <v>4.2</v>
      </c>
      <c r="B144" s="363" t="s">
        <v>237</v>
      </c>
      <c r="C144" s="515"/>
      <c r="D144" s="516"/>
      <c r="E144" s="517"/>
      <c r="F144" s="363"/>
    </row>
    <row r="145" spans="1:6" ht="28.8">
      <c r="A145" s="512">
        <f>A144+0.01</f>
        <v>4.21</v>
      </c>
      <c r="B145" s="366" t="s">
        <v>796</v>
      </c>
      <c r="C145" s="403">
        <v>21</v>
      </c>
      <c r="D145" s="404" t="s">
        <v>210</v>
      </c>
      <c r="E145" s="364"/>
      <c r="F145" s="374">
        <f t="shared" ref="F145:F148" si="24">E145*C145</f>
        <v>0</v>
      </c>
    </row>
    <row r="146" spans="1:6">
      <c r="A146" s="512">
        <f>A145+0.01</f>
        <v>4.22</v>
      </c>
      <c r="B146" s="366" t="s">
        <v>238</v>
      </c>
      <c r="C146" s="403">
        <v>9.1999999999999993</v>
      </c>
      <c r="D146" s="404" t="s">
        <v>202</v>
      </c>
      <c r="E146" s="364"/>
      <c r="F146" s="374">
        <f t="shared" si="24"/>
        <v>0</v>
      </c>
    </row>
    <row r="147" spans="1:6">
      <c r="A147" s="512">
        <f t="shared" ref="A147:A148" si="25">A146+0.01</f>
        <v>4.2299999999999995</v>
      </c>
      <c r="B147" s="366" t="s">
        <v>732</v>
      </c>
      <c r="C147" s="403">
        <v>0.55199999999999994</v>
      </c>
      <c r="D147" s="404" t="s">
        <v>187</v>
      </c>
      <c r="E147" s="364"/>
      <c r="F147" s="374">
        <f t="shared" si="24"/>
        <v>0</v>
      </c>
    </row>
    <row r="148" spans="1:6">
      <c r="A148" s="512">
        <f t="shared" si="25"/>
        <v>4.2399999999999993</v>
      </c>
      <c r="B148" s="366" t="s">
        <v>239</v>
      </c>
      <c r="C148" s="403">
        <v>10.92</v>
      </c>
      <c r="D148" s="404" t="s">
        <v>210</v>
      </c>
      <c r="E148" s="364"/>
      <c r="F148" s="374">
        <f t="shared" si="24"/>
        <v>0</v>
      </c>
    </row>
    <row r="149" spans="1:6" ht="15">
      <c r="A149" s="513"/>
      <c r="B149" s="417" t="s">
        <v>240</v>
      </c>
      <c r="C149" s="417"/>
      <c r="D149" s="417"/>
      <c r="E149" s="417"/>
      <c r="F149" s="514">
        <f>SUM(F145:F148)</f>
        <v>0</v>
      </c>
    </row>
    <row r="150" spans="1:6">
      <c r="A150" s="511">
        <v>4.3</v>
      </c>
      <c r="B150" s="363" t="s">
        <v>241</v>
      </c>
      <c r="C150" s="515"/>
      <c r="D150" s="516"/>
      <c r="E150" s="517"/>
      <c r="F150" s="363"/>
    </row>
    <row r="151" spans="1:6" ht="28.8">
      <c r="A151" s="512">
        <f>A150+0.01</f>
        <v>4.3099999999999996</v>
      </c>
      <c r="B151" s="366" t="s">
        <v>242</v>
      </c>
      <c r="C151" s="403"/>
      <c r="D151" s="404"/>
      <c r="E151" s="405"/>
      <c r="F151" s="518"/>
    </row>
    <row r="152" spans="1:6">
      <c r="A152" s="512">
        <f>A151+0.01</f>
        <v>4.3199999999999994</v>
      </c>
      <c r="B152" s="366" t="s">
        <v>243</v>
      </c>
      <c r="C152" s="403">
        <v>14</v>
      </c>
      <c r="D152" s="404" t="s">
        <v>210</v>
      </c>
      <c r="E152" s="364"/>
      <c r="F152" s="374">
        <f>E152*C152</f>
        <v>0</v>
      </c>
    </row>
    <row r="153" spans="1:6">
      <c r="A153" s="512">
        <f t="shared" ref="A153:A156" si="26">A152+0.01</f>
        <v>4.3299999999999992</v>
      </c>
      <c r="B153" s="366" t="s">
        <v>764</v>
      </c>
      <c r="C153" s="403">
        <v>6.6000000000000005</v>
      </c>
      <c r="D153" s="404" t="s">
        <v>202</v>
      </c>
      <c r="E153" s="364"/>
      <c r="F153" s="374">
        <f t="shared" ref="F153:F159" si="27">E153*C153</f>
        <v>0</v>
      </c>
    </row>
    <row r="154" spans="1:6">
      <c r="A154" s="512">
        <f t="shared" si="26"/>
        <v>4.339999999999999</v>
      </c>
      <c r="B154" s="366" t="s">
        <v>765</v>
      </c>
      <c r="C154" s="403">
        <v>20</v>
      </c>
      <c r="D154" s="404" t="s">
        <v>202</v>
      </c>
      <c r="E154" s="364"/>
      <c r="F154" s="374">
        <f t="shared" si="27"/>
        <v>0</v>
      </c>
    </row>
    <row r="155" spans="1:6">
      <c r="A155" s="512">
        <f t="shared" si="26"/>
        <v>4.3499999999999988</v>
      </c>
      <c r="B155" s="366" t="s">
        <v>246</v>
      </c>
      <c r="C155" s="403">
        <v>18.600000000000001</v>
      </c>
      <c r="D155" s="404" t="s">
        <v>202</v>
      </c>
      <c r="E155" s="364"/>
      <c r="F155" s="374">
        <f t="shared" si="27"/>
        <v>0</v>
      </c>
    </row>
    <row r="156" spans="1:6">
      <c r="A156" s="512">
        <f t="shared" si="26"/>
        <v>4.3599999999999985</v>
      </c>
      <c r="B156" s="366" t="s">
        <v>247</v>
      </c>
      <c r="C156" s="403">
        <v>1</v>
      </c>
      <c r="D156" s="404" t="s">
        <v>160</v>
      </c>
      <c r="E156" s="364"/>
      <c r="F156" s="374">
        <f t="shared" si="27"/>
        <v>0</v>
      </c>
    </row>
    <row r="157" spans="1:6" ht="15">
      <c r="A157" s="513"/>
      <c r="B157" s="417" t="s">
        <v>248</v>
      </c>
      <c r="C157" s="417"/>
      <c r="D157" s="417"/>
      <c r="E157" s="519"/>
      <c r="F157" s="514">
        <f>SUM(F152:F156)</f>
        <v>0</v>
      </c>
    </row>
    <row r="158" spans="1:6">
      <c r="A158" s="511">
        <v>4.4000000000000004</v>
      </c>
      <c r="B158" s="363" t="s">
        <v>249</v>
      </c>
      <c r="C158" s="515"/>
      <c r="D158" s="516"/>
      <c r="E158" s="517"/>
      <c r="F158" s="520"/>
    </row>
    <row r="159" spans="1:6" ht="129.6">
      <c r="A159" s="404">
        <v>4.41</v>
      </c>
      <c r="B159" s="366" t="s">
        <v>250</v>
      </c>
      <c r="C159" s="403">
        <v>2</v>
      </c>
      <c r="D159" s="404" t="s">
        <v>160</v>
      </c>
      <c r="E159" s="364"/>
      <c r="F159" s="374">
        <f t="shared" si="27"/>
        <v>0</v>
      </c>
    </row>
    <row r="160" spans="1:6">
      <c r="A160" s="512"/>
      <c r="B160" s="363" t="s">
        <v>212</v>
      </c>
      <c r="C160" s="403"/>
      <c r="D160" s="404"/>
      <c r="E160" s="405"/>
      <c r="F160" s="520"/>
    </row>
    <row r="161" spans="1:6" ht="15.6" customHeight="1">
      <c r="A161" s="685">
        <v>4.42</v>
      </c>
      <c r="B161" s="686" t="s">
        <v>251</v>
      </c>
      <c r="C161" s="687">
        <v>2</v>
      </c>
      <c r="D161" s="685" t="s">
        <v>160</v>
      </c>
      <c r="E161" s="688"/>
      <c r="F161" s="689">
        <f>E161*C161</f>
        <v>0</v>
      </c>
    </row>
    <row r="162" spans="1:6" ht="111.9" customHeight="1">
      <c r="A162" s="685"/>
      <c r="B162" s="686"/>
      <c r="C162" s="687"/>
      <c r="D162" s="685"/>
      <c r="E162" s="688"/>
      <c r="F162" s="689"/>
    </row>
    <row r="163" spans="1:6" ht="15">
      <c r="A163" s="513"/>
      <c r="B163" s="417" t="s">
        <v>252</v>
      </c>
      <c r="C163" s="417"/>
      <c r="D163" s="417"/>
      <c r="E163" s="417"/>
      <c r="F163" s="514">
        <f>SUM(F159:F162)</f>
        <v>0</v>
      </c>
    </row>
    <row r="164" spans="1:6">
      <c r="A164" s="511">
        <v>4.5</v>
      </c>
      <c r="B164" s="363" t="s">
        <v>253</v>
      </c>
      <c r="C164" s="515"/>
      <c r="D164" s="516"/>
      <c r="E164" s="517"/>
      <c r="F164" s="404"/>
    </row>
    <row r="165" spans="1:6">
      <c r="A165" s="512"/>
      <c r="B165" s="366" t="s">
        <v>254</v>
      </c>
      <c r="C165" s="403"/>
      <c r="D165" s="404"/>
      <c r="E165" s="405"/>
      <c r="F165" s="404"/>
    </row>
    <row r="166" spans="1:6">
      <c r="A166" s="512">
        <v>4.51</v>
      </c>
      <c r="B166" s="366" t="s">
        <v>255</v>
      </c>
      <c r="C166" s="403">
        <v>10.36</v>
      </c>
      <c r="D166" s="404" t="s">
        <v>210</v>
      </c>
      <c r="E166" s="364"/>
      <c r="F166" s="374">
        <f>E166*C166</f>
        <v>0</v>
      </c>
    </row>
    <row r="167" spans="1:6">
      <c r="A167" s="512">
        <f>A166+0.01</f>
        <v>4.5199999999999996</v>
      </c>
      <c r="B167" s="366" t="s">
        <v>256</v>
      </c>
      <c r="C167" s="403">
        <f>C166</f>
        <v>10.36</v>
      </c>
      <c r="D167" s="404" t="s">
        <v>210</v>
      </c>
      <c r="E167" s="364"/>
      <c r="F167" s="374">
        <f>E167*C167</f>
        <v>0</v>
      </c>
    </row>
    <row r="168" spans="1:6" ht="28.8">
      <c r="A168" s="512">
        <f t="shared" ref="A168:A173" si="28">A167+0.01</f>
        <v>4.5299999999999994</v>
      </c>
      <c r="B168" s="366" t="s">
        <v>257</v>
      </c>
      <c r="C168" s="403">
        <f>7.8*2</f>
        <v>15.6</v>
      </c>
      <c r="D168" s="404" t="s">
        <v>210</v>
      </c>
      <c r="E168" s="364"/>
      <c r="F168" s="374">
        <f>E168*C168</f>
        <v>0</v>
      </c>
    </row>
    <row r="169" spans="1:6">
      <c r="A169" s="512">
        <f t="shared" si="28"/>
        <v>4.5399999999999991</v>
      </c>
      <c r="B169" s="366" t="s">
        <v>258</v>
      </c>
      <c r="C169" s="403"/>
      <c r="D169" s="404"/>
      <c r="E169" s="364"/>
      <c r="F169" s="374"/>
    </row>
    <row r="170" spans="1:6" ht="28.8">
      <c r="A170" s="512">
        <f t="shared" si="28"/>
        <v>4.5499999999999989</v>
      </c>
      <c r="B170" s="366" t="s">
        <v>259</v>
      </c>
      <c r="C170" s="403">
        <v>61.84</v>
      </c>
      <c r="D170" s="404" t="s">
        <v>210</v>
      </c>
      <c r="E170" s="364"/>
      <c r="F170" s="374">
        <f>E170*C170</f>
        <v>0</v>
      </c>
    </row>
    <row r="171" spans="1:6" s="399" customFormat="1" ht="15">
      <c r="A171" s="521">
        <f t="shared" si="28"/>
        <v>4.5599999999999987</v>
      </c>
      <c r="B171" s="400" t="s">
        <v>260</v>
      </c>
      <c r="C171" s="401">
        <v>61.84</v>
      </c>
      <c r="D171" s="402" t="s">
        <v>210</v>
      </c>
      <c r="E171" s="364"/>
      <c r="F171" s="374">
        <f>E171*C171</f>
        <v>0</v>
      </c>
    </row>
    <row r="172" spans="1:6" s="399" customFormat="1" ht="15">
      <c r="A172" s="521">
        <f t="shared" si="28"/>
        <v>4.5699999999999985</v>
      </c>
      <c r="B172" s="400" t="s">
        <v>261</v>
      </c>
      <c r="C172" s="401">
        <v>20</v>
      </c>
      <c r="D172" s="402" t="s">
        <v>210</v>
      </c>
      <c r="E172" s="364"/>
      <c r="F172" s="374">
        <f>E172*C172</f>
        <v>0</v>
      </c>
    </row>
    <row r="173" spans="1:6" s="399" customFormat="1" ht="34.5" customHeight="1">
      <c r="A173" s="521">
        <f t="shared" si="28"/>
        <v>4.5799999999999983</v>
      </c>
      <c r="B173" s="522" t="s">
        <v>262</v>
      </c>
      <c r="C173" s="401">
        <f>C167</f>
        <v>10.36</v>
      </c>
      <c r="D173" s="402" t="s">
        <v>210</v>
      </c>
      <c r="E173" s="364"/>
      <c r="F173" s="374">
        <f>E173*C173</f>
        <v>0</v>
      </c>
    </row>
    <row r="174" spans="1:6" s="399" customFormat="1" ht="15">
      <c r="A174" s="523"/>
      <c r="B174" s="524" t="s">
        <v>263</v>
      </c>
      <c r="C174" s="524"/>
      <c r="D174" s="524"/>
      <c r="E174" s="524"/>
      <c r="F174" s="514">
        <f>SUM(F166:F173)</f>
        <v>0</v>
      </c>
    </row>
    <row r="175" spans="1:6" s="399" customFormat="1" ht="15">
      <c r="A175" s="525">
        <v>4.5999999999999996</v>
      </c>
      <c r="B175" s="526" t="s">
        <v>264</v>
      </c>
      <c r="C175" s="527"/>
      <c r="D175" s="528"/>
      <c r="E175" s="529"/>
      <c r="F175" s="402"/>
    </row>
    <row r="176" spans="1:6" s="399" customFormat="1" ht="15">
      <c r="A176" s="521"/>
      <c r="B176" s="400" t="s">
        <v>265</v>
      </c>
      <c r="C176" s="530"/>
      <c r="D176" s="531"/>
      <c r="E176" s="532"/>
      <c r="F176" s="533"/>
    </row>
    <row r="177" spans="1:6" s="399" customFormat="1" ht="15">
      <c r="A177" s="521">
        <v>4.6100000000000003</v>
      </c>
      <c r="B177" s="400" t="s">
        <v>266</v>
      </c>
      <c r="C177" s="463">
        <v>2</v>
      </c>
      <c r="D177" s="463" t="s">
        <v>160</v>
      </c>
      <c r="E177" s="364"/>
      <c r="F177" s="374">
        <f>C177*E177</f>
        <v>0</v>
      </c>
    </row>
    <row r="178" spans="1:6" s="399" customFormat="1" ht="15">
      <c r="A178" s="521">
        <f t="shared" ref="A178:A179" si="29">A177+0.01</f>
        <v>4.62</v>
      </c>
      <c r="B178" s="400" t="s">
        <v>267</v>
      </c>
      <c r="C178" s="463">
        <v>2</v>
      </c>
      <c r="D178" s="463">
        <v>120</v>
      </c>
      <c r="E178" s="364"/>
      <c r="F178" s="374">
        <f>C178*E178</f>
        <v>0</v>
      </c>
    </row>
    <row r="179" spans="1:6" s="399" customFormat="1" ht="70.95" customHeight="1">
      <c r="A179" s="521">
        <f t="shared" si="29"/>
        <v>4.63</v>
      </c>
      <c r="B179" s="400" t="s">
        <v>268</v>
      </c>
      <c r="C179" s="402">
        <v>2</v>
      </c>
      <c r="D179" s="402" t="s">
        <v>160</v>
      </c>
      <c r="E179" s="364"/>
      <c r="F179" s="374">
        <f>C179*E179</f>
        <v>0</v>
      </c>
    </row>
    <row r="180" spans="1:6" s="399" customFormat="1" ht="15">
      <c r="A180" s="523"/>
      <c r="B180" s="524" t="s">
        <v>269</v>
      </c>
      <c r="C180" s="524"/>
      <c r="D180" s="524"/>
      <c r="E180" s="524"/>
      <c r="F180" s="514">
        <f>SUM(F177:F179)</f>
        <v>0</v>
      </c>
    </row>
    <row r="181" spans="1:6" s="399" customFormat="1" ht="15">
      <c r="A181" s="521">
        <v>4.7</v>
      </c>
      <c r="B181" s="526" t="s">
        <v>270</v>
      </c>
      <c r="C181" s="530"/>
      <c r="D181" s="531"/>
      <c r="E181" s="532"/>
      <c r="F181" s="533"/>
    </row>
    <row r="182" spans="1:6" ht="43.2">
      <c r="A182" s="512">
        <v>4.71</v>
      </c>
      <c r="B182" s="534" t="s">
        <v>271</v>
      </c>
      <c r="C182" s="404">
        <v>1</v>
      </c>
      <c r="D182" s="404" t="s">
        <v>202</v>
      </c>
      <c r="E182" s="364"/>
      <c r="F182" s="374">
        <f>C182*E182</f>
        <v>0</v>
      </c>
    </row>
    <row r="183" spans="1:6">
      <c r="A183" s="513"/>
      <c r="B183" s="397" t="s">
        <v>746</v>
      </c>
      <c r="C183" s="397"/>
      <c r="D183" s="397"/>
      <c r="E183" s="397"/>
      <c r="F183" s="535">
        <f>SUM(F182)</f>
        <v>0</v>
      </c>
    </row>
    <row r="184" spans="1:6">
      <c r="A184" s="690" t="s">
        <v>272</v>
      </c>
      <c r="B184" s="690"/>
      <c r="C184" s="690"/>
      <c r="D184" s="690"/>
      <c r="E184" s="690"/>
      <c r="F184" s="536" t="s">
        <v>273</v>
      </c>
    </row>
    <row r="185" spans="1:6">
      <c r="A185" s="691" t="s">
        <v>274</v>
      </c>
      <c r="B185" s="691"/>
      <c r="C185" s="691"/>
      <c r="D185" s="691"/>
      <c r="E185" s="691"/>
      <c r="F185" s="691"/>
    </row>
    <row r="186" spans="1:6">
      <c r="A186" s="404">
        <v>1</v>
      </c>
      <c r="B186" s="462" t="s">
        <v>275</v>
      </c>
      <c r="C186" s="537">
        <v>1</v>
      </c>
      <c r="D186" s="404" t="s">
        <v>166</v>
      </c>
      <c r="E186" s="538">
        <f>F143</f>
        <v>0</v>
      </c>
      <c r="F186" s="538">
        <f t="shared" ref="F186:F192" si="30">C186*E186</f>
        <v>0</v>
      </c>
    </row>
    <row r="187" spans="1:6">
      <c r="A187" s="404">
        <v>2</v>
      </c>
      <c r="B187" s="462" t="s">
        <v>276</v>
      </c>
      <c r="C187" s="537">
        <v>1</v>
      </c>
      <c r="D187" s="404" t="s">
        <v>166</v>
      </c>
      <c r="E187" s="538">
        <f>F149</f>
        <v>0</v>
      </c>
      <c r="F187" s="538">
        <f t="shared" si="30"/>
        <v>0</v>
      </c>
    </row>
    <row r="188" spans="1:6">
      <c r="A188" s="404">
        <v>3</v>
      </c>
      <c r="B188" s="462" t="s">
        <v>277</v>
      </c>
      <c r="C188" s="537">
        <v>1</v>
      </c>
      <c r="D188" s="404" t="s">
        <v>166</v>
      </c>
      <c r="E188" s="538">
        <f>F157</f>
        <v>0</v>
      </c>
      <c r="F188" s="538">
        <f t="shared" si="30"/>
        <v>0</v>
      </c>
    </row>
    <row r="189" spans="1:6">
      <c r="A189" s="404">
        <v>4</v>
      </c>
      <c r="B189" s="462" t="s">
        <v>278</v>
      </c>
      <c r="C189" s="537">
        <v>1</v>
      </c>
      <c r="D189" s="404" t="s">
        <v>166</v>
      </c>
      <c r="E189" s="538">
        <f>F163</f>
        <v>0</v>
      </c>
      <c r="F189" s="538">
        <f t="shared" si="30"/>
        <v>0</v>
      </c>
    </row>
    <row r="190" spans="1:6">
      <c r="A190" s="404">
        <v>5</v>
      </c>
      <c r="B190" s="462" t="s">
        <v>279</v>
      </c>
      <c r="C190" s="537">
        <v>1</v>
      </c>
      <c r="D190" s="404" t="s">
        <v>166</v>
      </c>
      <c r="E190" s="538">
        <f>F174</f>
        <v>0</v>
      </c>
      <c r="F190" s="538">
        <f t="shared" si="30"/>
        <v>0</v>
      </c>
    </row>
    <row r="191" spans="1:6">
      <c r="A191" s="404">
        <v>6</v>
      </c>
      <c r="B191" s="462" t="s">
        <v>280</v>
      </c>
      <c r="C191" s="537">
        <v>1</v>
      </c>
      <c r="D191" s="404" t="s">
        <v>166</v>
      </c>
      <c r="E191" s="538">
        <f>F180</f>
        <v>0</v>
      </c>
      <c r="F191" s="538">
        <f t="shared" si="30"/>
        <v>0</v>
      </c>
    </row>
    <row r="192" spans="1:6">
      <c r="A192" s="404">
        <v>7</v>
      </c>
      <c r="B192" s="462" t="s">
        <v>281</v>
      </c>
      <c r="C192" s="537">
        <v>1</v>
      </c>
      <c r="D192" s="404" t="s">
        <v>166</v>
      </c>
      <c r="E192" s="538">
        <f>F183</f>
        <v>0</v>
      </c>
      <c r="F192" s="538">
        <f t="shared" si="30"/>
        <v>0</v>
      </c>
    </row>
    <row r="193" spans="1:6">
      <c r="A193" s="420"/>
      <c r="B193" s="421" t="s">
        <v>282</v>
      </c>
      <c r="C193" s="421"/>
      <c r="D193" s="421"/>
      <c r="E193" s="421"/>
      <c r="F193" s="410">
        <f>SUM(F186:F192)</f>
        <v>0</v>
      </c>
    </row>
    <row r="194" spans="1:6" s="399" customFormat="1" ht="15">
      <c r="A194" s="461">
        <v>5</v>
      </c>
      <c r="B194" s="431" t="s">
        <v>283</v>
      </c>
      <c r="C194" s="508"/>
      <c r="D194" s="509"/>
      <c r="E194" s="510"/>
      <c r="F194" s="510"/>
    </row>
    <row r="195" spans="1:6">
      <c r="A195" s="511">
        <v>5.0999999999999996</v>
      </c>
      <c r="B195" s="511" t="s">
        <v>284</v>
      </c>
      <c r="C195" s="511"/>
      <c r="D195" s="511"/>
      <c r="E195" s="511"/>
      <c r="F195" s="363"/>
    </row>
    <row r="196" spans="1:6" s="415" customFormat="1" ht="15" customHeight="1">
      <c r="A196" s="372">
        <f>A195+0.01</f>
        <v>5.1099999999999994</v>
      </c>
      <c r="B196" s="375" t="s">
        <v>184</v>
      </c>
      <c r="C196" s="372">
        <v>1</v>
      </c>
      <c r="D196" s="373" t="s">
        <v>183</v>
      </c>
      <c r="E196" s="374"/>
      <c r="F196" s="374">
        <f>C196*E196</f>
        <v>0</v>
      </c>
    </row>
    <row r="197" spans="1:6" s="415" customFormat="1">
      <c r="A197" s="372">
        <f t="shared" ref="A197:A202" si="31">A196+0.01</f>
        <v>5.1199999999999992</v>
      </c>
      <c r="B197" s="371" t="s">
        <v>186</v>
      </c>
      <c r="C197" s="372">
        <f>3.3*3.3</f>
        <v>10.889999999999999</v>
      </c>
      <c r="D197" s="373" t="s">
        <v>187</v>
      </c>
      <c r="E197" s="374"/>
      <c r="F197" s="374">
        <f t="shared" ref="F197:F202" si="32">C197*E197</f>
        <v>0</v>
      </c>
    </row>
    <row r="198" spans="1:6" s="415" customFormat="1">
      <c r="A198" s="372">
        <f t="shared" si="31"/>
        <v>5.129999999999999</v>
      </c>
      <c r="B198" s="371" t="s">
        <v>188</v>
      </c>
      <c r="C198" s="372">
        <f>0.8*0.8*1.5*4</f>
        <v>3.8400000000000007</v>
      </c>
      <c r="D198" s="373" t="s">
        <v>187</v>
      </c>
      <c r="E198" s="374"/>
      <c r="F198" s="374">
        <f t="shared" si="32"/>
        <v>0</v>
      </c>
    </row>
    <row r="199" spans="1:6" s="415" customFormat="1">
      <c r="A199" s="372">
        <f t="shared" si="31"/>
        <v>5.1399999999999988</v>
      </c>
      <c r="B199" s="379" t="s">
        <v>285</v>
      </c>
      <c r="C199" s="372">
        <f>0.8*0.8*50/1000*4</f>
        <v>0.12800000000000003</v>
      </c>
      <c r="D199" s="373" t="s">
        <v>187</v>
      </c>
      <c r="E199" s="374"/>
      <c r="F199" s="374">
        <f t="shared" si="32"/>
        <v>0</v>
      </c>
    </row>
    <row r="200" spans="1:6" s="415" customFormat="1" ht="18" customHeight="1">
      <c r="A200" s="372">
        <f t="shared" si="31"/>
        <v>5.1499999999999986</v>
      </c>
      <c r="B200" s="379" t="s">
        <v>190</v>
      </c>
      <c r="C200" s="372">
        <f>0.8*0.8*1.2</f>
        <v>0.76800000000000013</v>
      </c>
      <c r="D200" s="373" t="s">
        <v>187</v>
      </c>
      <c r="E200" s="374"/>
      <c r="F200" s="374">
        <f t="shared" si="32"/>
        <v>0</v>
      </c>
    </row>
    <row r="201" spans="1:6" s="415" customFormat="1">
      <c r="A201" s="372">
        <f t="shared" si="31"/>
        <v>5.1599999999999984</v>
      </c>
      <c r="B201" s="379" t="s">
        <v>191</v>
      </c>
      <c r="C201" s="372">
        <f>C197-C200</f>
        <v>10.121999999999998</v>
      </c>
      <c r="D201" s="373" t="s">
        <v>187</v>
      </c>
      <c r="E201" s="374"/>
      <c r="F201" s="374">
        <f t="shared" si="32"/>
        <v>0</v>
      </c>
    </row>
    <row r="202" spans="1:6" s="415" customFormat="1">
      <c r="A202" s="372">
        <f t="shared" si="31"/>
        <v>5.1699999999999982</v>
      </c>
      <c r="B202" s="379" t="s">
        <v>192</v>
      </c>
      <c r="C202" s="372">
        <v>1</v>
      </c>
      <c r="D202" s="373" t="s">
        <v>183</v>
      </c>
      <c r="E202" s="374"/>
      <c r="F202" s="374">
        <f t="shared" si="32"/>
        <v>0</v>
      </c>
    </row>
    <row r="203" spans="1:6" s="415" customFormat="1">
      <c r="A203" s="372">
        <f t="shared" ref="A203:A205" si="33">A202+0.01</f>
        <v>5.1799999999999979</v>
      </c>
      <c r="B203" s="369" t="s">
        <v>193</v>
      </c>
      <c r="C203" s="369"/>
      <c r="D203" s="380"/>
      <c r="E203" s="369"/>
      <c r="F203" s="381"/>
    </row>
    <row r="204" spans="1:6" s="415" customFormat="1">
      <c r="A204" s="372">
        <f t="shared" si="33"/>
        <v>5.1899999999999977</v>
      </c>
      <c r="B204" s="382" t="s">
        <v>766</v>
      </c>
      <c r="C204" s="372">
        <f>0.8*0.8*200/1000*4</f>
        <v>0.51200000000000012</v>
      </c>
      <c r="D204" s="373" t="s">
        <v>187</v>
      </c>
      <c r="E204" s="374"/>
      <c r="F204" s="374">
        <f t="shared" ref="F204:F205" si="34">C204*E204</f>
        <v>0</v>
      </c>
    </row>
    <row r="205" spans="1:6" s="415" customFormat="1" ht="28.8">
      <c r="A205" s="372">
        <f t="shared" si="33"/>
        <v>5.1999999999999975</v>
      </c>
      <c r="B205" s="383" t="s">
        <v>733</v>
      </c>
      <c r="C205" s="372">
        <f>0.2*0.2*1.25*4</f>
        <v>0.20000000000000004</v>
      </c>
      <c r="D205" s="373" t="s">
        <v>187</v>
      </c>
      <c r="E205" s="374"/>
      <c r="F205" s="374">
        <f t="shared" si="34"/>
        <v>0</v>
      </c>
    </row>
    <row r="206" spans="1:6" s="415" customFormat="1">
      <c r="A206" s="416"/>
      <c r="B206" s="417" t="s">
        <v>236</v>
      </c>
      <c r="C206" s="416"/>
      <c r="D206" s="418"/>
      <c r="E206" s="419"/>
      <c r="F206" s="419">
        <f>SUM(F195:F205)</f>
        <v>0</v>
      </c>
    </row>
    <row r="207" spans="1:6" s="415" customFormat="1">
      <c r="A207" s="368">
        <v>5.2</v>
      </c>
      <c r="B207" s="369" t="s">
        <v>286</v>
      </c>
      <c r="C207" s="376"/>
      <c r="D207" s="369"/>
      <c r="E207" s="369"/>
      <c r="F207" s="381"/>
    </row>
    <row r="208" spans="1:6" s="415" customFormat="1">
      <c r="A208" s="372">
        <f t="shared" ref="A208:A213" si="35">A207+0.01</f>
        <v>5.21</v>
      </c>
      <c r="B208" s="385" t="s">
        <v>747</v>
      </c>
      <c r="C208" s="372">
        <f>(2.7*4)*0.2*0.2+2.7*4*0.15*0.2</f>
        <v>0.75600000000000012</v>
      </c>
      <c r="D208" s="373" t="s">
        <v>196</v>
      </c>
      <c r="E208" s="610"/>
      <c r="F208" s="374">
        <f t="shared" ref="F208:F213" si="36">C208*E208</f>
        <v>0</v>
      </c>
    </row>
    <row r="209" spans="1:6" s="415" customFormat="1">
      <c r="A209" s="372">
        <f t="shared" si="35"/>
        <v>5.22</v>
      </c>
      <c r="B209" s="379" t="s">
        <v>734</v>
      </c>
      <c r="C209" s="372">
        <f>0.2*0.2*5.2*4</f>
        <v>0.83200000000000018</v>
      </c>
      <c r="D209" s="373" t="s">
        <v>187</v>
      </c>
      <c r="E209" s="610"/>
      <c r="F209" s="374">
        <f>C209*E209</f>
        <v>0</v>
      </c>
    </row>
    <row r="210" spans="1:6" ht="28.8">
      <c r="A210" s="372">
        <f t="shared" si="35"/>
        <v>5.2299999999999995</v>
      </c>
      <c r="B210" s="366" t="s">
        <v>735</v>
      </c>
      <c r="C210" s="403">
        <f>2.7*3.3*200/1000</f>
        <v>1.782</v>
      </c>
      <c r="D210" s="404" t="s">
        <v>187</v>
      </c>
      <c r="E210" s="610"/>
      <c r="F210" s="374">
        <f>E210*C210</f>
        <v>0</v>
      </c>
    </row>
    <row r="211" spans="1:6" s="415" customFormat="1">
      <c r="A211" s="372">
        <f t="shared" si="35"/>
        <v>5.2399999999999993</v>
      </c>
      <c r="B211" s="385" t="s">
        <v>208</v>
      </c>
      <c r="C211" s="372">
        <f>0.2*5.2*8</f>
        <v>8.32</v>
      </c>
      <c r="D211" s="373" t="s">
        <v>154</v>
      </c>
      <c r="E211" s="610"/>
      <c r="F211" s="374">
        <f t="shared" si="36"/>
        <v>0</v>
      </c>
    </row>
    <row r="212" spans="1:6" s="415" customFormat="1">
      <c r="A212" s="372">
        <f t="shared" si="35"/>
        <v>5.2499999999999991</v>
      </c>
      <c r="B212" s="385" t="s">
        <v>209</v>
      </c>
      <c r="C212" s="372">
        <f>0.2*0.2*2.7*8</f>
        <v>0.86400000000000021</v>
      </c>
      <c r="D212" s="373" t="s">
        <v>154</v>
      </c>
      <c r="E212" s="610"/>
      <c r="F212" s="374">
        <f t="shared" si="36"/>
        <v>0</v>
      </c>
    </row>
    <row r="213" spans="1:6" s="415" customFormat="1">
      <c r="A213" s="372">
        <f t="shared" si="35"/>
        <v>5.2599999999999989</v>
      </c>
      <c r="B213" s="379" t="s">
        <v>287</v>
      </c>
      <c r="C213" s="372">
        <v>650.54999999999995</v>
      </c>
      <c r="D213" s="373" t="s">
        <v>69</v>
      </c>
      <c r="E213" s="610"/>
      <c r="F213" s="374">
        <f t="shared" si="36"/>
        <v>0</v>
      </c>
    </row>
    <row r="214" spans="1:6" ht="15">
      <c r="A214" s="513"/>
      <c r="B214" s="417" t="s">
        <v>240</v>
      </c>
      <c r="C214" s="417"/>
      <c r="D214" s="417"/>
      <c r="E214" s="417"/>
      <c r="F214" s="514">
        <f>SUM(F208:F213)</f>
        <v>0</v>
      </c>
    </row>
    <row r="215" spans="1:6">
      <c r="A215" s="511">
        <v>5.3</v>
      </c>
      <c r="B215" s="363" t="s">
        <v>288</v>
      </c>
      <c r="C215" s="515"/>
      <c r="D215" s="516"/>
      <c r="E215" s="517"/>
      <c r="F215" s="363"/>
    </row>
    <row r="216" spans="1:6" ht="28.8">
      <c r="A216" s="512">
        <f>A215+0.01</f>
        <v>5.31</v>
      </c>
      <c r="B216" s="366" t="s">
        <v>736</v>
      </c>
      <c r="C216" s="372">
        <f>(1.4*2.3*4)-(0.9*1.4)</f>
        <v>11.62</v>
      </c>
      <c r="D216" s="404" t="s">
        <v>210</v>
      </c>
      <c r="E216" s="364"/>
      <c r="F216" s="374">
        <f t="shared" ref="F216" si="37">E216*C216</f>
        <v>0</v>
      </c>
    </row>
    <row r="217" spans="1:6" ht="15">
      <c r="A217" s="513"/>
      <c r="B217" s="417" t="s">
        <v>248</v>
      </c>
      <c r="C217" s="417"/>
      <c r="D217" s="417"/>
      <c r="E217" s="417"/>
      <c r="F217" s="514">
        <f>SUM(F216:F216)</f>
        <v>0</v>
      </c>
    </row>
    <row r="218" spans="1:6">
      <c r="A218" s="511">
        <v>5.4</v>
      </c>
      <c r="B218" s="363" t="s">
        <v>289</v>
      </c>
      <c r="C218" s="515"/>
      <c r="D218" s="516"/>
      <c r="E218" s="517"/>
      <c r="F218" s="363"/>
    </row>
    <row r="219" spans="1:6" ht="28.8">
      <c r="A219" s="512"/>
      <c r="B219" s="366" t="s">
        <v>242</v>
      </c>
      <c r="C219" s="403"/>
      <c r="D219" s="404"/>
      <c r="E219" s="405"/>
      <c r="F219" s="518"/>
    </row>
    <row r="220" spans="1:6">
      <c r="A220" s="512">
        <v>5.41</v>
      </c>
      <c r="B220" s="366" t="s">
        <v>290</v>
      </c>
      <c r="C220" s="403">
        <f>4.3*4.3*1.2</f>
        <v>22.187999999999999</v>
      </c>
      <c r="D220" s="404" t="s">
        <v>210</v>
      </c>
      <c r="E220" s="364"/>
      <c r="F220" s="374">
        <f>E220*C220</f>
        <v>0</v>
      </c>
    </row>
    <row r="221" spans="1:6">
      <c r="A221" s="512">
        <f t="shared" ref="A221:A223" si="38">A220+0.01</f>
        <v>5.42</v>
      </c>
      <c r="B221" s="366" t="s">
        <v>244</v>
      </c>
      <c r="C221" s="403">
        <v>5.4</v>
      </c>
      <c r="D221" s="404" t="s">
        <v>202</v>
      </c>
      <c r="E221" s="364"/>
      <c r="F221" s="374">
        <f t="shared" ref="F221:F223" si="39">E221*C221</f>
        <v>0</v>
      </c>
    </row>
    <row r="222" spans="1:6">
      <c r="A222" s="512">
        <f t="shared" si="38"/>
        <v>5.43</v>
      </c>
      <c r="B222" s="366" t="s">
        <v>245</v>
      </c>
      <c r="C222" s="403">
        <v>15</v>
      </c>
      <c r="D222" s="404" t="s">
        <v>202</v>
      </c>
      <c r="E222" s="364"/>
      <c r="F222" s="374">
        <f t="shared" si="39"/>
        <v>0</v>
      </c>
    </row>
    <row r="223" spans="1:6">
      <c r="A223" s="512">
        <f t="shared" si="38"/>
        <v>5.4399999999999995</v>
      </c>
      <c r="B223" s="366" t="s">
        <v>246</v>
      </c>
      <c r="C223" s="403">
        <v>20</v>
      </c>
      <c r="D223" s="404" t="s">
        <v>202</v>
      </c>
      <c r="E223" s="364"/>
      <c r="F223" s="374">
        <f t="shared" si="39"/>
        <v>0</v>
      </c>
    </row>
    <row r="224" spans="1:6" ht="15">
      <c r="A224" s="513"/>
      <c r="B224" s="417" t="s">
        <v>252</v>
      </c>
      <c r="C224" s="417"/>
      <c r="D224" s="417"/>
      <c r="E224" s="519"/>
      <c r="F224" s="514">
        <f>SUM(F220:F223)</f>
        <v>0</v>
      </c>
    </row>
    <row r="225" spans="1:6">
      <c r="A225" s="511">
        <v>5.5</v>
      </c>
      <c r="B225" s="363" t="s">
        <v>291</v>
      </c>
      <c r="C225" s="515"/>
      <c r="D225" s="516"/>
      <c r="E225" s="517"/>
      <c r="F225" s="520"/>
    </row>
    <row r="226" spans="1:6">
      <c r="A226" s="404">
        <v>5.51</v>
      </c>
      <c r="B226" s="366" t="s">
        <v>728</v>
      </c>
      <c r="C226" s="403">
        <v>1</v>
      </c>
      <c r="D226" s="404" t="s">
        <v>160</v>
      </c>
      <c r="E226" s="364"/>
      <c r="F226" s="374">
        <f t="shared" ref="F226" si="40">E226*C226</f>
        <v>0</v>
      </c>
    </row>
    <row r="227" spans="1:6" ht="15">
      <c r="A227" s="513"/>
      <c r="B227" s="417" t="s">
        <v>263</v>
      </c>
      <c r="C227" s="417"/>
      <c r="D227" s="417"/>
      <c r="E227" s="417"/>
      <c r="F227" s="514">
        <f>SUM(F226:F226)</f>
        <v>0</v>
      </c>
    </row>
    <row r="228" spans="1:6">
      <c r="A228" s="511">
        <v>5.6</v>
      </c>
      <c r="B228" s="363" t="s">
        <v>292</v>
      </c>
      <c r="C228" s="515"/>
      <c r="D228" s="516"/>
      <c r="E228" s="517"/>
      <c r="F228" s="404"/>
    </row>
    <row r="229" spans="1:6">
      <c r="A229" s="512"/>
      <c r="B229" s="366" t="s">
        <v>254</v>
      </c>
      <c r="C229" s="403"/>
      <c r="D229" s="404"/>
      <c r="E229" s="405"/>
      <c r="F229" s="404"/>
    </row>
    <row r="230" spans="1:6">
      <c r="A230" s="512">
        <v>5.61</v>
      </c>
      <c r="B230" s="366" t="s">
        <v>255</v>
      </c>
      <c r="C230" s="403">
        <f>2.5*2.5</f>
        <v>6.25</v>
      </c>
      <c r="D230" s="404" t="s">
        <v>210</v>
      </c>
      <c r="E230" s="364"/>
      <c r="F230" s="374">
        <f>E230*C230</f>
        <v>0</v>
      </c>
    </row>
    <row r="231" spans="1:6">
      <c r="A231" s="512"/>
      <c r="B231" s="366" t="s">
        <v>258</v>
      </c>
      <c r="C231" s="403"/>
      <c r="D231" s="404"/>
      <c r="E231" s="364"/>
      <c r="F231" s="374"/>
    </row>
    <row r="232" spans="1:6" ht="28.8">
      <c r="A232" s="539">
        <v>5.62</v>
      </c>
      <c r="B232" s="366" t="s">
        <v>259</v>
      </c>
      <c r="C232" s="403">
        <f>C216*2</f>
        <v>23.24</v>
      </c>
      <c r="D232" s="404" t="s">
        <v>210</v>
      </c>
      <c r="E232" s="364"/>
      <c r="F232" s="374">
        <f>E232*C232</f>
        <v>0</v>
      </c>
    </row>
    <row r="233" spans="1:6" s="399" customFormat="1" ht="15">
      <c r="A233" s="521">
        <f t="shared" ref="A233" si="41">A232+0.01</f>
        <v>5.63</v>
      </c>
      <c r="B233" s="400" t="s">
        <v>260</v>
      </c>
      <c r="C233" s="401">
        <f>C232</f>
        <v>23.24</v>
      </c>
      <c r="D233" s="402" t="s">
        <v>210</v>
      </c>
      <c r="E233" s="364"/>
      <c r="F233" s="374">
        <f>E233*C233</f>
        <v>0</v>
      </c>
    </row>
    <row r="234" spans="1:6" s="399" customFormat="1" ht="15">
      <c r="A234" s="523"/>
      <c r="B234" s="524" t="s">
        <v>269</v>
      </c>
      <c r="C234" s="524"/>
      <c r="D234" s="524"/>
      <c r="E234" s="524"/>
      <c r="F234" s="514">
        <f>SUM(F230:F233)</f>
        <v>0</v>
      </c>
    </row>
    <row r="235" spans="1:6">
      <c r="A235" s="690"/>
      <c r="B235" s="690"/>
      <c r="C235" s="690"/>
      <c r="D235" s="690"/>
      <c r="E235" s="690"/>
      <c r="F235" s="536" t="s">
        <v>273</v>
      </c>
    </row>
    <row r="236" spans="1:6">
      <c r="A236" s="691" t="s">
        <v>293</v>
      </c>
      <c r="B236" s="691"/>
      <c r="C236" s="691"/>
      <c r="D236" s="691"/>
      <c r="E236" s="691"/>
      <c r="F236" s="691"/>
    </row>
    <row r="237" spans="1:6">
      <c r="A237" s="404">
        <v>1</v>
      </c>
      <c r="B237" s="462" t="s">
        <v>275</v>
      </c>
      <c r="C237" s="537">
        <v>4</v>
      </c>
      <c r="D237" s="404" t="s">
        <v>166</v>
      </c>
      <c r="E237" s="538">
        <f>F206</f>
        <v>0</v>
      </c>
      <c r="F237" s="538">
        <f>C237*E237</f>
        <v>0</v>
      </c>
    </row>
    <row r="238" spans="1:6">
      <c r="A238" s="404">
        <v>2</v>
      </c>
      <c r="B238" s="462" t="s">
        <v>276</v>
      </c>
      <c r="C238" s="537">
        <v>4</v>
      </c>
      <c r="D238" s="404" t="s">
        <v>166</v>
      </c>
      <c r="E238" s="538">
        <f>F214</f>
        <v>0</v>
      </c>
      <c r="F238" s="538">
        <f>C238*E238</f>
        <v>0</v>
      </c>
    </row>
    <row r="239" spans="1:6">
      <c r="A239" s="404">
        <v>3</v>
      </c>
      <c r="B239" s="462" t="s">
        <v>277</v>
      </c>
      <c r="C239" s="537">
        <v>4</v>
      </c>
      <c r="D239" s="404" t="s">
        <v>166</v>
      </c>
      <c r="E239" s="538">
        <f>F217</f>
        <v>0</v>
      </c>
      <c r="F239" s="538">
        <f t="shared" ref="F239:F242" si="42">C239*E239</f>
        <v>0</v>
      </c>
    </row>
    <row r="240" spans="1:6">
      <c r="A240" s="404">
        <v>4</v>
      </c>
      <c r="B240" s="462" t="s">
        <v>278</v>
      </c>
      <c r="C240" s="537">
        <v>4</v>
      </c>
      <c r="D240" s="404" t="s">
        <v>166</v>
      </c>
      <c r="E240" s="538">
        <f>F224</f>
        <v>0</v>
      </c>
      <c r="F240" s="538">
        <f t="shared" si="42"/>
        <v>0</v>
      </c>
    </row>
    <row r="241" spans="1:6">
      <c r="A241" s="404">
        <v>5</v>
      </c>
      <c r="B241" s="462" t="s">
        <v>279</v>
      </c>
      <c r="C241" s="537">
        <v>4</v>
      </c>
      <c r="D241" s="404" t="s">
        <v>166</v>
      </c>
      <c r="E241" s="538">
        <f>F227</f>
        <v>0</v>
      </c>
      <c r="F241" s="538">
        <f t="shared" ref="F241" si="43">C241*E241</f>
        <v>0</v>
      </c>
    </row>
    <row r="242" spans="1:6">
      <c r="A242" s="404">
        <v>6</v>
      </c>
      <c r="B242" s="462" t="s">
        <v>280</v>
      </c>
      <c r="C242" s="537">
        <v>4</v>
      </c>
      <c r="D242" s="404" t="s">
        <v>166</v>
      </c>
      <c r="E242" s="538">
        <f>F234</f>
        <v>0</v>
      </c>
      <c r="F242" s="538">
        <f t="shared" si="42"/>
        <v>0</v>
      </c>
    </row>
    <row r="243" spans="1:6">
      <c r="A243" s="420"/>
      <c r="B243" s="421" t="s">
        <v>294</v>
      </c>
      <c r="C243" s="421"/>
      <c r="D243" s="421"/>
      <c r="E243" s="421"/>
      <c r="F243" s="410">
        <f>SUM(F237:F242)</f>
        <v>0</v>
      </c>
    </row>
    <row r="244" spans="1:6" s="85" customFormat="1" ht="21">
      <c r="A244" s="695" t="s">
        <v>272</v>
      </c>
      <c r="B244" s="695"/>
      <c r="C244" s="695"/>
      <c r="D244" s="695"/>
      <c r="E244" s="695"/>
      <c r="F244" s="540" t="s">
        <v>295</v>
      </c>
    </row>
    <row r="245" spans="1:6" s="85" customFormat="1" ht="15.6">
      <c r="A245" s="693" t="s">
        <v>296</v>
      </c>
      <c r="B245" s="693"/>
      <c r="C245" s="693"/>
      <c r="D245" s="693"/>
      <c r="E245" s="693"/>
      <c r="F245" s="693"/>
    </row>
    <row r="246" spans="1:6" s="85" customFormat="1" ht="15.6">
      <c r="A246" s="541">
        <v>1</v>
      </c>
      <c r="B246" s="542" t="str">
        <f>B22</f>
        <v>SUB-TOTAL 1 DEMOLITION</v>
      </c>
      <c r="C246" s="543">
        <v>1</v>
      </c>
      <c r="D246" s="541" t="s">
        <v>297</v>
      </c>
      <c r="E246" s="544">
        <f>F22</f>
        <v>0</v>
      </c>
      <c r="F246" s="545">
        <f t="shared" ref="F246:F250" si="44">C246*E246</f>
        <v>0</v>
      </c>
    </row>
    <row r="247" spans="1:6" s="85" customFormat="1" ht="15.6">
      <c r="A247" s="541">
        <v>2</v>
      </c>
      <c r="B247" s="542" t="str">
        <f>B75</f>
        <v>SUB-TOTAL 2 CONSTRUCTION OF NEW WALL</v>
      </c>
      <c r="C247" s="543">
        <v>1</v>
      </c>
      <c r="D247" s="541" t="s">
        <v>297</v>
      </c>
      <c r="E247" s="545">
        <f>F75</f>
        <v>0</v>
      </c>
      <c r="F247" s="545">
        <f t="shared" si="44"/>
        <v>0</v>
      </c>
    </row>
    <row r="248" spans="1:6" s="85" customFormat="1" ht="15.6">
      <c r="A248" s="541">
        <v>3</v>
      </c>
      <c r="B248" s="542" t="str">
        <f>B126</f>
        <v>SUB-TOTAL 3 SECURITY ROOM</v>
      </c>
      <c r="C248" s="543">
        <v>1</v>
      </c>
      <c r="D248" s="541" t="s">
        <v>297</v>
      </c>
      <c r="E248" s="545">
        <f>F126</f>
        <v>0</v>
      </c>
      <c r="F248" s="545">
        <f t="shared" si="44"/>
        <v>0</v>
      </c>
    </row>
    <row r="249" spans="1:6" s="85" customFormat="1" ht="15.6">
      <c r="A249" s="541">
        <v>4</v>
      </c>
      <c r="B249" s="542" t="str">
        <f>B193</f>
        <v>SUB-TOTAL 4 CONSTRUCTION OF NEW TOILET</v>
      </c>
      <c r="C249" s="543">
        <v>1</v>
      </c>
      <c r="D249" s="541" t="s">
        <v>297</v>
      </c>
      <c r="E249" s="545">
        <f>F193</f>
        <v>0</v>
      </c>
      <c r="F249" s="545">
        <f t="shared" si="44"/>
        <v>0</v>
      </c>
    </row>
    <row r="250" spans="1:6" s="85" customFormat="1" ht="15.6">
      <c r="A250" s="541">
        <v>5</v>
      </c>
      <c r="B250" s="542" t="str">
        <f>B243</f>
        <v>SUB-TOTAL 5 CONSTRUCTION OF FOOUR WATCHTOWERS</v>
      </c>
      <c r="C250" s="543">
        <v>1</v>
      </c>
      <c r="D250" s="541" t="s">
        <v>297</v>
      </c>
      <c r="E250" s="545">
        <f>F243</f>
        <v>0</v>
      </c>
      <c r="F250" s="545">
        <f t="shared" si="44"/>
        <v>0</v>
      </c>
    </row>
    <row r="251" spans="1:6" s="85" customFormat="1" ht="15.6">
      <c r="A251" s="546"/>
      <c r="B251" s="694" t="s">
        <v>298</v>
      </c>
      <c r="C251" s="694"/>
      <c r="D251" s="694"/>
      <c r="E251" s="694"/>
      <c r="F251" s="547">
        <f>SUM(F246:F250)</f>
        <v>0</v>
      </c>
    </row>
    <row r="252" spans="1:6">
      <c r="A252" s="548"/>
      <c r="B252" s="549"/>
      <c r="C252" s="549"/>
      <c r="D252" s="549"/>
      <c r="E252" s="549"/>
      <c r="F252" s="550"/>
    </row>
    <row r="253" spans="1:6">
      <c r="A253" s="404"/>
      <c r="B253" s="462" t="s">
        <v>299</v>
      </c>
      <c r="C253" s="551"/>
      <c r="D253" s="404"/>
      <c r="E253" s="552"/>
      <c r="F253" s="616">
        <f>F251*5%</f>
        <v>0</v>
      </c>
    </row>
    <row r="254" spans="1:6">
      <c r="A254" s="512"/>
      <c r="B254" s="512"/>
      <c r="C254" s="512"/>
      <c r="D254" s="512"/>
      <c r="E254" s="512"/>
      <c r="F254" s="617"/>
    </row>
    <row r="255" spans="1:6">
      <c r="A255" s="692" t="s">
        <v>300</v>
      </c>
      <c r="B255" s="692"/>
      <c r="C255" s="692"/>
      <c r="D255" s="692"/>
      <c r="E255" s="692"/>
      <c r="F255" s="618">
        <f>F253+F251</f>
        <v>0</v>
      </c>
    </row>
    <row r="256" spans="1:6">
      <c r="A256" s="512"/>
      <c r="B256" s="512"/>
      <c r="C256" s="512"/>
      <c r="D256" s="512"/>
      <c r="E256" s="512"/>
      <c r="F256" s="512"/>
    </row>
    <row r="257" spans="1:6">
      <c r="A257" s="511" t="s">
        <v>301</v>
      </c>
      <c r="B257" s="512"/>
      <c r="C257" s="512"/>
      <c r="D257" s="512"/>
      <c r="E257" s="512"/>
      <c r="F257" s="512"/>
    </row>
    <row r="258" spans="1:6" ht="59.25" customHeight="1">
      <c r="A258" s="512"/>
      <c r="B258" s="512"/>
      <c r="C258" s="512"/>
      <c r="D258" s="512"/>
      <c r="E258" s="512"/>
      <c r="F258" s="512"/>
    </row>
  </sheetData>
  <protectedRanges>
    <protectedRange sqref="E196 E78:E79" name="Range1_1_4_1"/>
    <protectedRange sqref="E197:E202 E81:E86" name="Range1_1_5_1"/>
    <protectedRange sqref="E204:E206 E88:E104" name="Range1_1_6_1"/>
    <protectedRange sqref="E211:E213 E106:E112 E208:E209" name="Range1_1_7_1"/>
    <protectedRange sqref="E114 E60" name="Range1_1_8_1"/>
    <protectedRange sqref="E116" name="Range1_1_9_1"/>
    <protectedRange sqref="E118:E119" name="Range1_1_10_1"/>
    <protectedRange sqref="E123" name="Range1_1_1_2"/>
    <protectedRange sqref="E121:E122" name="Range1_1_11_1"/>
    <protectedRange sqref="E210 E214:E244 E124:E195" name="Range1_1_12_1"/>
  </protectedRanges>
  <mergeCells count="18">
    <mergeCell ref="A184:E184"/>
    <mergeCell ref="A185:F185"/>
    <mergeCell ref="A255:E255"/>
    <mergeCell ref="A235:E235"/>
    <mergeCell ref="A236:F236"/>
    <mergeCell ref="A245:F245"/>
    <mergeCell ref="B251:E251"/>
    <mergeCell ref="A244:E244"/>
    <mergeCell ref="B4:F4"/>
    <mergeCell ref="B5:F5"/>
    <mergeCell ref="A8:F8"/>
    <mergeCell ref="A10:F13"/>
    <mergeCell ref="A161:A162"/>
    <mergeCell ref="B161:B162"/>
    <mergeCell ref="C161:C162"/>
    <mergeCell ref="D161:D162"/>
    <mergeCell ref="E161:E162"/>
    <mergeCell ref="F161:F162"/>
  </mergeCells>
  <pageMargins left="0.7" right="0.7" top="0.75" bottom="0.75" header="0.3" footer="0.3"/>
  <pageSetup paperSize="9" scale="55" orientation="portrait" horizontalDpi="4294967293" r:id="rId1"/>
  <headerFooter>
    <oddFooter>&amp;R&amp;A -- &amp;P/&amp;N</oddFooter>
  </headerFooter>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284"/>
  <sheetViews>
    <sheetView showGridLines="0" view="pageLayout" zoomScale="55" zoomScaleNormal="70" zoomScaleSheetLayoutView="100" zoomScalePageLayoutView="55" workbookViewId="0">
      <selection activeCell="C75" sqref="C75"/>
    </sheetView>
  </sheetViews>
  <sheetFormatPr defaultColWidth="9.109375" defaultRowHeight="14.4"/>
  <cols>
    <col min="1" max="1" width="7" style="563" customWidth="1"/>
    <col min="2" max="2" width="53.88671875" style="563" customWidth="1"/>
    <col min="3" max="3" width="10.44140625" style="563" customWidth="1"/>
    <col min="4" max="4" width="9.88671875" style="563" customWidth="1"/>
    <col min="5" max="5" width="12.5546875" style="563" customWidth="1"/>
    <col min="6" max="6" width="18.44140625" style="563" customWidth="1"/>
    <col min="7" max="7" width="12.44140625" style="563" bestFit="1" customWidth="1"/>
    <col min="8" max="16384" width="9.109375" style="563"/>
  </cols>
  <sheetData>
    <row r="1" spans="1:6">
      <c r="A1" s="697"/>
      <c r="B1" s="562"/>
      <c r="C1" s="562"/>
      <c r="D1" s="562"/>
      <c r="E1" s="562"/>
      <c r="F1" s="562"/>
    </row>
    <row r="2" spans="1:6">
      <c r="A2" s="697"/>
      <c r="B2" s="562"/>
      <c r="C2" s="562"/>
      <c r="D2" s="562"/>
      <c r="E2" s="562"/>
      <c r="F2" s="562"/>
    </row>
    <row r="3" spans="1:6">
      <c r="A3" s="697"/>
      <c r="B3" s="115"/>
      <c r="C3" s="562"/>
      <c r="D3" s="562"/>
      <c r="E3" s="562"/>
      <c r="F3" s="562"/>
    </row>
    <row r="4" spans="1:6">
      <c r="A4" s="697"/>
      <c r="B4" s="564"/>
      <c r="C4" s="562"/>
      <c r="D4" s="562"/>
      <c r="E4" s="562"/>
      <c r="F4" s="562"/>
    </row>
    <row r="5" spans="1:6" ht="15.6">
      <c r="A5" s="697"/>
      <c r="B5" s="476" t="s">
        <v>97</v>
      </c>
      <c r="C5" s="562"/>
      <c r="D5" s="562"/>
      <c r="E5" s="562"/>
      <c r="F5" s="562"/>
    </row>
    <row r="6" spans="1:6" ht="28.8">
      <c r="A6" s="697"/>
      <c r="B6" s="698" t="s">
        <v>98</v>
      </c>
      <c r="C6" s="698"/>
      <c r="D6" s="698"/>
      <c r="E6" s="698"/>
      <c r="F6" s="698"/>
    </row>
    <row r="7" spans="1:6" ht="27" customHeight="1">
      <c r="A7" s="697"/>
      <c r="B7" s="699" t="s">
        <v>302</v>
      </c>
      <c r="C7" s="699"/>
      <c r="D7" s="699"/>
      <c r="E7" s="699"/>
      <c r="F7" s="699"/>
    </row>
    <row r="8" spans="1:6" ht="15.6">
      <c r="A8" s="697"/>
      <c r="B8" s="700" t="s">
        <v>303</v>
      </c>
      <c r="C8" s="700"/>
      <c r="D8" s="700"/>
      <c r="E8" s="700"/>
      <c r="F8" s="700"/>
    </row>
    <row r="9" spans="1:6" ht="31.2">
      <c r="A9" s="553" t="s">
        <v>101</v>
      </c>
      <c r="B9" s="554" t="s">
        <v>102</v>
      </c>
      <c r="C9" s="553" t="s">
        <v>103</v>
      </c>
      <c r="D9" s="553" t="s">
        <v>104</v>
      </c>
      <c r="E9" s="555" t="s">
        <v>105</v>
      </c>
      <c r="F9" s="556" t="s">
        <v>106</v>
      </c>
    </row>
    <row r="10" spans="1:6" ht="15.6">
      <c r="A10" s="701" t="s">
        <v>304</v>
      </c>
      <c r="B10" s="701"/>
      <c r="C10" s="701"/>
      <c r="D10" s="701"/>
      <c r="E10" s="701"/>
      <c r="F10" s="701"/>
    </row>
    <row r="11" spans="1:6" ht="15.6">
      <c r="A11" s="557"/>
      <c r="B11" s="558" t="s">
        <v>305</v>
      </c>
      <c r="C11" s="559"/>
      <c r="D11" s="559"/>
      <c r="E11" s="560"/>
      <c r="F11" s="561"/>
    </row>
    <row r="12" spans="1:6">
      <c r="A12" s="702" t="s">
        <v>306</v>
      </c>
      <c r="B12" s="702"/>
      <c r="C12" s="702"/>
      <c r="D12" s="702"/>
      <c r="E12" s="702"/>
      <c r="F12" s="702"/>
    </row>
    <row r="13" spans="1:6">
      <c r="A13" s="702"/>
      <c r="B13" s="702"/>
      <c r="C13" s="702"/>
      <c r="D13" s="702"/>
      <c r="E13" s="702"/>
      <c r="F13" s="702"/>
    </row>
    <row r="14" spans="1:6">
      <c r="A14" s="702"/>
      <c r="B14" s="702"/>
      <c r="C14" s="702"/>
      <c r="D14" s="702"/>
      <c r="E14" s="702"/>
      <c r="F14" s="702"/>
    </row>
    <row r="15" spans="1:6" ht="103.5" customHeight="1">
      <c r="A15" s="702"/>
      <c r="B15" s="702"/>
      <c r="C15" s="702"/>
      <c r="D15" s="702"/>
      <c r="E15" s="702"/>
      <c r="F15" s="702"/>
    </row>
    <row r="16" spans="1:6" s="565" customFormat="1" ht="15.6">
      <c r="A16" s="116" t="s">
        <v>307</v>
      </c>
      <c r="B16" s="117" t="s">
        <v>308</v>
      </c>
      <c r="C16" s="118"/>
      <c r="D16" s="119"/>
      <c r="E16" s="120"/>
      <c r="F16" s="118"/>
    </row>
    <row r="17" spans="1:6" ht="31.2">
      <c r="A17" s="121" t="s">
        <v>309</v>
      </c>
      <c r="B17" s="122" t="s">
        <v>310</v>
      </c>
      <c r="C17" s="123">
        <f>16.9*8.8</f>
        <v>148.72</v>
      </c>
      <c r="D17" s="124" t="s">
        <v>311</v>
      </c>
      <c r="E17" s="125"/>
      <c r="F17" s="123">
        <f>C17*E17</f>
        <v>0</v>
      </c>
    </row>
    <row r="18" spans="1:6" ht="31.2">
      <c r="A18" s="97" t="s">
        <v>312</v>
      </c>
      <c r="B18" s="126" t="s">
        <v>313</v>
      </c>
      <c r="C18" s="123">
        <f>C17</f>
        <v>148.72</v>
      </c>
      <c r="D18" s="123" t="s">
        <v>311</v>
      </c>
      <c r="E18" s="124"/>
      <c r="F18" s="123">
        <f>C18*E18</f>
        <v>0</v>
      </c>
    </row>
    <row r="19" spans="1:6" ht="31.2">
      <c r="A19" s="97" t="s">
        <v>314</v>
      </c>
      <c r="B19" s="100" t="s">
        <v>315</v>
      </c>
      <c r="C19" s="123">
        <f>61.4*0.6*1.5</f>
        <v>55.259999999999991</v>
      </c>
      <c r="D19" s="123" t="s">
        <v>316</v>
      </c>
      <c r="E19" s="124"/>
      <c r="F19" s="123">
        <f>C19*E19</f>
        <v>0</v>
      </c>
    </row>
    <row r="20" spans="1:6" ht="15.6">
      <c r="A20" s="97" t="s">
        <v>317</v>
      </c>
      <c r="B20" s="100" t="s">
        <v>318</v>
      </c>
      <c r="C20" s="123">
        <f>(1*1*1.5*8)+(1.2*1.2*1.5*2)+(1.6*1.6*1.5*7)+(1.9*1.9*1.5*2)</f>
        <v>54.03</v>
      </c>
      <c r="D20" s="123" t="s">
        <v>316</v>
      </c>
      <c r="E20" s="124"/>
      <c r="F20" s="123">
        <f>C20*E20</f>
        <v>0</v>
      </c>
    </row>
    <row r="21" spans="1:6" ht="15.6">
      <c r="A21" s="127" t="s">
        <v>319</v>
      </c>
      <c r="B21" s="128" t="s">
        <v>320</v>
      </c>
      <c r="C21" s="566"/>
      <c r="D21" s="129"/>
      <c r="E21" s="125"/>
      <c r="F21" s="129"/>
    </row>
    <row r="22" spans="1:6" ht="46.8">
      <c r="A22" s="127" t="s">
        <v>309</v>
      </c>
      <c r="B22" s="130" t="s">
        <v>321</v>
      </c>
      <c r="C22" s="123">
        <v>1</v>
      </c>
      <c r="D22" s="129" t="s">
        <v>322</v>
      </c>
      <c r="E22" s="125"/>
      <c r="F22" s="129">
        <f>C22*E22</f>
        <v>0</v>
      </c>
    </row>
    <row r="23" spans="1:6" ht="15.6">
      <c r="A23" s="97" t="s">
        <v>323</v>
      </c>
      <c r="B23" s="98" t="s">
        <v>324</v>
      </c>
      <c r="C23" s="123"/>
      <c r="D23" s="123"/>
      <c r="E23" s="124"/>
      <c r="F23" s="123"/>
    </row>
    <row r="24" spans="1:6" ht="31.2">
      <c r="A24" s="97" t="s">
        <v>309</v>
      </c>
      <c r="B24" s="100" t="s">
        <v>325</v>
      </c>
      <c r="C24" s="123">
        <f>C19+C20-89</f>
        <v>20.289999999999992</v>
      </c>
      <c r="D24" s="123" t="s">
        <v>316</v>
      </c>
      <c r="E24" s="124"/>
      <c r="F24" s="123">
        <f>C24*E24</f>
        <v>0</v>
      </c>
    </row>
    <row r="25" spans="1:6" ht="15.6">
      <c r="A25" s="97" t="s">
        <v>326</v>
      </c>
      <c r="B25" s="98" t="s">
        <v>327</v>
      </c>
      <c r="C25" s="123"/>
      <c r="D25" s="123"/>
      <c r="E25" s="124"/>
      <c r="F25" s="123"/>
    </row>
    <row r="26" spans="1:6" ht="31.2">
      <c r="A26" s="97" t="s">
        <v>309</v>
      </c>
      <c r="B26" s="100" t="s">
        <v>328</v>
      </c>
      <c r="C26" s="123">
        <v>50</v>
      </c>
      <c r="D26" s="123" t="s">
        <v>316</v>
      </c>
      <c r="E26" s="124"/>
      <c r="F26" s="123">
        <f>C26*E26</f>
        <v>0</v>
      </c>
    </row>
    <row r="27" spans="1:6" ht="15.6">
      <c r="A27" s="97" t="s">
        <v>329</v>
      </c>
      <c r="B27" s="98" t="s">
        <v>330</v>
      </c>
      <c r="C27" s="123"/>
      <c r="D27" s="123"/>
      <c r="E27" s="124"/>
      <c r="F27" s="123"/>
    </row>
    <row r="28" spans="1:6" ht="31.2">
      <c r="A28" s="97" t="s">
        <v>309</v>
      </c>
      <c r="B28" s="100" t="s">
        <v>331</v>
      </c>
      <c r="C28" s="123">
        <f>125.15*0.15</f>
        <v>18.772500000000001</v>
      </c>
      <c r="D28" s="123" t="s">
        <v>316</v>
      </c>
      <c r="E28" s="124"/>
      <c r="F28" s="123">
        <f>C28*E28</f>
        <v>0</v>
      </c>
    </row>
    <row r="29" spans="1:6" ht="31.2">
      <c r="A29" s="97" t="s">
        <v>312</v>
      </c>
      <c r="B29" s="100" t="s">
        <v>332</v>
      </c>
      <c r="C29" s="123">
        <f>125.15*0.05</f>
        <v>6.2575000000000003</v>
      </c>
      <c r="D29" s="123" t="s">
        <v>316</v>
      </c>
      <c r="E29" s="124"/>
      <c r="F29" s="123">
        <f>C29*E29</f>
        <v>0</v>
      </c>
    </row>
    <row r="30" spans="1:6" ht="15.6">
      <c r="A30" s="97" t="s">
        <v>333</v>
      </c>
      <c r="B30" s="98" t="s">
        <v>334</v>
      </c>
      <c r="C30" s="123"/>
      <c r="D30" s="123"/>
      <c r="E30" s="124"/>
      <c r="F30" s="123"/>
    </row>
    <row r="31" spans="1:6" ht="62.4">
      <c r="A31" s="97" t="s">
        <v>309</v>
      </c>
      <c r="B31" s="100" t="s">
        <v>335</v>
      </c>
      <c r="C31" s="123">
        <v>125.15</v>
      </c>
      <c r="D31" s="123" t="s">
        <v>311</v>
      </c>
      <c r="E31" s="124"/>
      <c r="F31" s="123">
        <f>C31*E31</f>
        <v>0</v>
      </c>
    </row>
    <row r="32" spans="1:6" ht="15.6">
      <c r="A32" s="97" t="s">
        <v>336</v>
      </c>
      <c r="B32" s="98" t="s">
        <v>337</v>
      </c>
      <c r="C32" s="123"/>
      <c r="D32" s="123"/>
      <c r="E32" s="124"/>
      <c r="F32" s="123"/>
    </row>
    <row r="33" spans="1:6" ht="62.4">
      <c r="A33" s="97" t="s">
        <v>309</v>
      </c>
      <c r="B33" s="100" t="s">
        <v>338</v>
      </c>
      <c r="C33" s="123">
        <f>C31</f>
        <v>125.15</v>
      </c>
      <c r="D33" s="123" t="s">
        <v>311</v>
      </c>
      <c r="E33" s="124"/>
      <c r="F33" s="123">
        <f>C33*E33</f>
        <v>0</v>
      </c>
    </row>
    <row r="34" spans="1:6" ht="15.6">
      <c r="A34" s="97" t="s">
        <v>339</v>
      </c>
      <c r="B34" s="98" t="s">
        <v>340</v>
      </c>
      <c r="C34" s="123"/>
      <c r="D34" s="123"/>
      <c r="E34" s="124"/>
      <c r="F34" s="123"/>
    </row>
    <row r="35" spans="1:6" ht="15.6">
      <c r="A35" s="97"/>
      <c r="B35" s="99" t="s">
        <v>341</v>
      </c>
      <c r="C35" s="123"/>
      <c r="D35" s="123"/>
      <c r="E35" s="124"/>
      <c r="F35" s="123"/>
    </row>
    <row r="36" spans="1:6" ht="15.6">
      <c r="A36" s="97" t="s">
        <v>309</v>
      </c>
      <c r="B36" s="100" t="s">
        <v>342</v>
      </c>
      <c r="C36" s="123">
        <f>61.4*0.6*0.05</f>
        <v>1.8419999999999999</v>
      </c>
      <c r="D36" s="123" t="s">
        <v>316</v>
      </c>
      <c r="E36" s="124"/>
      <c r="F36" s="123">
        <f>C36*E36</f>
        <v>0</v>
      </c>
    </row>
    <row r="37" spans="1:6" ht="15.6">
      <c r="A37" s="97" t="s">
        <v>312</v>
      </c>
      <c r="B37" s="100" t="s">
        <v>343</v>
      </c>
      <c r="C37" s="123">
        <f>((1*1*8)+(1.2*1.2*2)+(1.6*1.6*7)+(1.9*1.9*2))*50/1000</f>
        <v>1.8010000000000002</v>
      </c>
      <c r="D37" s="123" t="s">
        <v>316</v>
      </c>
      <c r="E37" s="124"/>
      <c r="F37" s="123">
        <f>C37*E37</f>
        <v>0</v>
      </c>
    </row>
    <row r="38" spans="1:6" ht="31.2">
      <c r="A38" s="97"/>
      <c r="B38" s="99" t="s">
        <v>344</v>
      </c>
      <c r="C38" s="123"/>
      <c r="D38" s="123"/>
      <c r="E38" s="124"/>
      <c r="F38" s="123"/>
    </row>
    <row r="39" spans="1:6" ht="15.6">
      <c r="A39" s="97" t="s">
        <v>314</v>
      </c>
      <c r="B39" s="100" t="s">
        <v>345</v>
      </c>
      <c r="C39" s="123">
        <f>0.6*0.2*61.4</f>
        <v>7.3679999999999994</v>
      </c>
      <c r="D39" s="123" t="s">
        <v>316</v>
      </c>
      <c r="E39" s="124"/>
      <c r="F39" s="123">
        <f t="shared" ref="F39:F42" si="0">C39*E39</f>
        <v>0</v>
      </c>
    </row>
    <row r="40" spans="1:6" ht="15.6">
      <c r="A40" s="97" t="s">
        <v>317</v>
      </c>
      <c r="B40" s="100" t="s">
        <v>767</v>
      </c>
      <c r="C40" s="123">
        <f>((1*1*8)+(1.2*1.2*2)+(1.6*1.6*7)+(1.9*1.9*2))*300/1000</f>
        <v>10.806000000000001</v>
      </c>
      <c r="D40" s="123" t="s">
        <v>316</v>
      </c>
      <c r="E40" s="124"/>
      <c r="F40" s="123">
        <f t="shared" si="0"/>
        <v>0</v>
      </c>
    </row>
    <row r="41" spans="1:6" ht="15.6">
      <c r="A41" s="97" t="s">
        <v>377</v>
      </c>
      <c r="B41" s="100" t="s">
        <v>347</v>
      </c>
      <c r="C41" s="123">
        <f>((3.5*9)+(15.2*2)+12.8)*0.6*0.2</f>
        <v>8.9640000000000004</v>
      </c>
      <c r="D41" s="123" t="s">
        <v>316</v>
      </c>
      <c r="E41" s="124"/>
      <c r="F41" s="123">
        <f t="shared" si="0"/>
        <v>0</v>
      </c>
    </row>
    <row r="42" spans="1:6" ht="15.6">
      <c r="A42" s="97" t="s">
        <v>346</v>
      </c>
      <c r="B42" s="567" t="s">
        <v>709</v>
      </c>
      <c r="C42" s="568">
        <f>125.15*0.2</f>
        <v>25.03</v>
      </c>
      <c r="D42" s="568" t="s">
        <v>316</v>
      </c>
      <c r="E42" s="124"/>
      <c r="F42" s="568">
        <f t="shared" si="0"/>
        <v>0</v>
      </c>
    </row>
    <row r="43" spans="1:6" ht="15.6">
      <c r="A43" s="97" t="s">
        <v>349</v>
      </c>
      <c r="B43" s="98" t="s">
        <v>350</v>
      </c>
      <c r="C43" s="123"/>
      <c r="D43" s="123"/>
      <c r="E43" s="124"/>
      <c r="F43" s="123"/>
    </row>
    <row r="44" spans="1:6" ht="46.8">
      <c r="A44" s="97"/>
      <c r="B44" s="101" t="s">
        <v>145</v>
      </c>
      <c r="C44" s="123"/>
      <c r="D44" s="123"/>
      <c r="E44" s="124"/>
      <c r="F44" s="123"/>
    </row>
    <row r="45" spans="1:6" ht="15.6">
      <c r="A45" s="97" t="s">
        <v>309</v>
      </c>
      <c r="B45" s="100" t="s">
        <v>351</v>
      </c>
      <c r="C45" s="123">
        <f>134.4*0.395*130%</f>
        <v>69.014400000000009</v>
      </c>
      <c r="D45" s="123" t="s">
        <v>69</v>
      </c>
      <c r="E45" s="124"/>
      <c r="F45" s="123">
        <f>C45*E45</f>
        <v>0</v>
      </c>
    </row>
    <row r="46" spans="1:6" ht="15.6">
      <c r="A46" s="97" t="s">
        <v>312</v>
      </c>
      <c r="B46" s="100" t="s">
        <v>352</v>
      </c>
      <c r="C46" s="123">
        <f>596.4*1.579*130%</f>
        <v>1224.23028</v>
      </c>
      <c r="D46" s="123" t="s">
        <v>69</v>
      </c>
      <c r="E46" s="124"/>
      <c r="F46" s="123">
        <f>C46*E46</f>
        <v>0</v>
      </c>
    </row>
    <row r="47" spans="1:6" ht="15.6">
      <c r="A47" s="97" t="s">
        <v>312</v>
      </c>
      <c r="B47" s="100" t="s">
        <v>353</v>
      </c>
      <c r="C47" s="123">
        <v>4474.8900000000003</v>
      </c>
      <c r="D47" s="123" t="s">
        <v>69</v>
      </c>
      <c r="E47" s="124"/>
      <c r="F47" s="123">
        <f>C47*E47</f>
        <v>0</v>
      </c>
    </row>
    <row r="48" spans="1:6" ht="46.8">
      <c r="A48" s="131"/>
      <c r="B48" s="132" t="s">
        <v>354</v>
      </c>
      <c r="C48" s="123"/>
      <c r="D48" s="123"/>
      <c r="E48" s="124"/>
      <c r="F48" s="123"/>
    </row>
    <row r="49" spans="1:6" ht="15.6">
      <c r="A49" s="131" t="s">
        <v>346</v>
      </c>
      <c r="B49" s="133" t="s">
        <v>355</v>
      </c>
      <c r="C49" s="123">
        <f>125.15+6</f>
        <v>131.15</v>
      </c>
      <c r="D49" s="123" t="s">
        <v>311</v>
      </c>
      <c r="E49" s="124"/>
      <c r="F49" s="123">
        <f>C49*E49</f>
        <v>0</v>
      </c>
    </row>
    <row r="50" spans="1:6" ht="15.6">
      <c r="A50" s="97" t="s">
        <v>356</v>
      </c>
      <c r="B50" s="98" t="s">
        <v>152</v>
      </c>
      <c r="C50" s="123"/>
      <c r="D50" s="123"/>
      <c r="E50" s="124"/>
      <c r="F50" s="123"/>
    </row>
    <row r="51" spans="1:6" ht="15.6">
      <c r="A51" s="97" t="s">
        <v>309</v>
      </c>
      <c r="B51" s="100" t="s">
        <v>357</v>
      </c>
      <c r="C51" s="123">
        <v>23.52</v>
      </c>
      <c r="D51" s="123" t="s">
        <v>311</v>
      </c>
      <c r="E51" s="124"/>
      <c r="F51" s="123">
        <f t="shared" ref="F51:F54" si="1">C51*E51</f>
        <v>0</v>
      </c>
    </row>
    <row r="52" spans="1:6" ht="15.6">
      <c r="A52" s="134" t="s">
        <v>312</v>
      </c>
      <c r="B52" s="126" t="s">
        <v>358</v>
      </c>
      <c r="C52" s="123">
        <v>29.4</v>
      </c>
      <c r="D52" s="123" t="s">
        <v>311</v>
      </c>
      <c r="E52" s="124"/>
      <c r="F52" s="123">
        <f t="shared" si="1"/>
        <v>0</v>
      </c>
    </row>
    <row r="53" spans="1:6" ht="15.6">
      <c r="A53" s="134" t="s">
        <v>317</v>
      </c>
      <c r="B53" s="126" t="s">
        <v>359</v>
      </c>
      <c r="C53" s="123">
        <v>60</v>
      </c>
      <c r="D53" s="123" t="s">
        <v>311</v>
      </c>
      <c r="E53" s="124"/>
      <c r="F53" s="123">
        <f t="shared" si="1"/>
        <v>0</v>
      </c>
    </row>
    <row r="54" spans="1:6" ht="15.6">
      <c r="A54" s="134" t="s">
        <v>360</v>
      </c>
      <c r="B54" s="126" t="s">
        <v>361</v>
      </c>
      <c r="C54" s="123">
        <v>30</v>
      </c>
      <c r="D54" s="123" t="s">
        <v>73</v>
      </c>
      <c r="E54" s="124"/>
      <c r="F54" s="123">
        <f t="shared" si="1"/>
        <v>0</v>
      </c>
    </row>
    <row r="55" spans="1:6" ht="15.6">
      <c r="A55" s="135" t="s">
        <v>362</v>
      </c>
      <c r="B55" s="136" t="s">
        <v>363</v>
      </c>
      <c r="C55" s="123"/>
      <c r="D55" s="123"/>
      <c r="E55" s="124"/>
      <c r="F55" s="123"/>
    </row>
    <row r="56" spans="1:6" ht="46.8">
      <c r="A56" s="135"/>
      <c r="B56" s="137" t="s">
        <v>364</v>
      </c>
      <c r="C56" s="123"/>
      <c r="D56" s="123"/>
      <c r="E56" s="124"/>
      <c r="F56" s="123"/>
    </row>
    <row r="57" spans="1:6" ht="15.6">
      <c r="A57" s="135" t="s">
        <v>312</v>
      </c>
      <c r="B57" s="133" t="s">
        <v>365</v>
      </c>
      <c r="C57" s="123">
        <v>72</v>
      </c>
      <c r="D57" s="123" t="s">
        <v>311</v>
      </c>
      <c r="E57" s="124"/>
      <c r="F57" s="123">
        <f>C57*E57</f>
        <v>0</v>
      </c>
    </row>
    <row r="58" spans="1:6" ht="15.6">
      <c r="A58" s="131" t="s">
        <v>366</v>
      </c>
      <c r="B58" s="138" t="s">
        <v>367</v>
      </c>
      <c r="C58" s="123"/>
      <c r="D58" s="123"/>
      <c r="E58" s="124"/>
      <c r="F58" s="123"/>
    </row>
    <row r="59" spans="1:6" ht="31.2">
      <c r="A59" s="131" t="s">
        <v>309</v>
      </c>
      <c r="B59" s="133" t="s">
        <v>368</v>
      </c>
      <c r="C59" s="123">
        <v>20.264999999999997</v>
      </c>
      <c r="D59" s="123" t="s">
        <v>311</v>
      </c>
      <c r="E59" s="124"/>
      <c r="F59" s="123">
        <f>C59*E59</f>
        <v>0</v>
      </c>
    </row>
    <row r="60" spans="1:6" ht="35.25" customHeight="1">
      <c r="A60" s="139"/>
      <c r="B60" s="140" t="s">
        <v>369</v>
      </c>
      <c r="C60" s="141"/>
      <c r="D60" s="141"/>
      <c r="E60" s="142"/>
      <c r="F60" s="143">
        <f>SUM(F17:F59)</f>
        <v>0</v>
      </c>
    </row>
    <row r="61" spans="1:6" ht="15.6">
      <c r="A61" s="144" t="s">
        <v>370</v>
      </c>
      <c r="B61" s="145" t="s">
        <v>371</v>
      </c>
      <c r="C61" s="123"/>
      <c r="D61" s="123"/>
      <c r="E61" s="124"/>
      <c r="F61" s="123"/>
    </row>
    <row r="62" spans="1:6" ht="15.6">
      <c r="A62" s="131" t="s">
        <v>372</v>
      </c>
      <c r="B62" s="138" t="s">
        <v>373</v>
      </c>
      <c r="C62" s="123"/>
      <c r="D62" s="123"/>
      <c r="E62" s="124"/>
      <c r="F62" s="123"/>
    </row>
    <row r="63" spans="1:6" ht="31.2">
      <c r="A63" s="131"/>
      <c r="B63" s="132" t="s">
        <v>374</v>
      </c>
      <c r="C63" s="123"/>
      <c r="D63" s="123"/>
      <c r="E63" s="124"/>
      <c r="F63" s="123"/>
    </row>
    <row r="64" spans="1:6" ht="15.6">
      <c r="A64" s="131" t="s">
        <v>309</v>
      </c>
      <c r="B64" s="133" t="s">
        <v>375</v>
      </c>
      <c r="C64" s="123">
        <f>((15.2*0.6*0.2*2)+(12.8*0.6*0.2*2)+(7*0.2*0.6*2)+(6*0.6*0.2*2))+3.25</f>
        <v>13.09</v>
      </c>
      <c r="D64" s="123" t="s">
        <v>316</v>
      </c>
      <c r="E64" s="124"/>
      <c r="F64" s="123">
        <f t="shared" ref="F64:F69" si="2">C64*E64</f>
        <v>0</v>
      </c>
    </row>
    <row r="65" spans="1:6" ht="15.6">
      <c r="A65" s="131" t="s">
        <v>312</v>
      </c>
      <c r="B65" s="133" t="s">
        <v>115</v>
      </c>
      <c r="C65" s="123">
        <f>(0.4*0.2*10*14)*(0.2*0.2*10*5)</f>
        <v>22.400000000000009</v>
      </c>
      <c r="D65" s="123" t="s">
        <v>316</v>
      </c>
      <c r="E65" s="124"/>
      <c r="F65" s="123">
        <f t="shared" si="2"/>
        <v>0</v>
      </c>
    </row>
    <row r="66" spans="1:6" ht="15.6">
      <c r="A66" s="131" t="s">
        <v>314</v>
      </c>
      <c r="B66" s="133" t="s">
        <v>376</v>
      </c>
      <c r="C66" s="123">
        <f>39.2*0.2*0.2</f>
        <v>1.5680000000000003</v>
      </c>
      <c r="D66" s="123" t="s">
        <v>316</v>
      </c>
      <c r="E66" s="124"/>
      <c r="F66" s="123">
        <f t="shared" si="2"/>
        <v>0</v>
      </c>
    </row>
    <row r="67" spans="1:6" ht="31.2">
      <c r="A67" s="131" t="s">
        <v>317</v>
      </c>
      <c r="B67" s="133" t="s">
        <v>710</v>
      </c>
      <c r="C67" s="123">
        <f>34.7*0.2*0.15</f>
        <v>1.0410000000000001</v>
      </c>
      <c r="D67" s="123" t="s">
        <v>316</v>
      </c>
      <c r="E67" s="124"/>
      <c r="F67" s="123">
        <f t="shared" si="2"/>
        <v>0</v>
      </c>
    </row>
    <row r="68" spans="1:6" ht="15.6">
      <c r="A68" s="131" t="s">
        <v>377</v>
      </c>
      <c r="B68" s="133" t="s">
        <v>378</v>
      </c>
      <c r="C68" s="123">
        <f>125.15*0.15</f>
        <v>18.772500000000001</v>
      </c>
      <c r="D68" s="123" t="s">
        <v>316</v>
      </c>
      <c r="E68" s="124"/>
      <c r="F68" s="123">
        <f t="shared" si="2"/>
        <v>0</v>
      </c>
    </row>
    <row r="69" spans="1:6" ht="15.6">
      <c r="A69" s="131" t="s">
        <v>346</v>
      </c>
      <c r="B69" s="133" t="s">
        <v>379</v>
      </c>
      <c r="C69" s="123">
        <f>125.15*0.15</f>
        <v>18.772500000000001</v>
      </c>
      <c r="D69" s="123" t="s">
        <v>316</v>
      </c>
      <c r="E69" s="124"/>
      <c r="F69" s="123">
        <f t="shared" si="2"/>
        <v>0</v>
      </c>
    </row>
    <row r="70" spans="1:6" ht="15.6">
      <c r="A70" s="131" t="s">
        <v>319</v>
      </c>
      <c r="B70" s="138" t="s">
        <v>380</v>
      </c>
      <c r="C70" s="123"/>
      <c r="D70" s="123"/>
      <c r="E70" s="124"/>
      <c r="F70" s="123"/>
    </row>
    <row r="71" spans="1:6" ht="46.8">
      <c r="A71" s="131"/>
      <c r="B71" s="132" t="s">
        <v>381</v>
      </c>
      <c r="C71" s="123"/>
      <c r="D71" s="123"/>
      <c r="E71" s="124"/>
      <c r="F71" s="123"/>
    </row>
    <row r="72" spans="1:6" ht="15.6">
      <c r="A72" s="97" t="s">
        <v>309</v>
      </c>
      <c r="B72" s="100" t="s">
        <v>351</v>
      </c>
      <c r="C72" s="123">
        <f>0.395*(1001+694.4)</f>
        <v>669.68300000000011</v>
      </c>
      <c r="D72" s="123" t="s">
        <v>69</v>
      </c>
      <c r="E72" s="124"/>
      <c r="F72" s="123">
        <f>C72*E72</f>
        <v>0</v>
      </c>
    </row>
    <row r="73" spans="1:6" ht="15.6">
      <c r="A73" s="97" t="s">
        <v>312</v>
      </c>
      <c r="B73" s="100" t="s">
        <v>382</v>
      </c>
      <c r="C73" s="123">
        <f>1633.3*2*0.617</f>
        <v>2015.4921999999999</v>
      </c>
      <c r="D73" s="123" t="s">
        <v>69</v>
      </c>
      <c r="E73" s="124"/>
      <c r="F73" s="123">
        <f>C73*E73</f>
        <v>0</v>
      </c>
    </row>
    <row r="74" spans="1:6" ht="15.6">
      <c r="A74" s="97" t="s">
        <v>314</v>
      </c>
      <c r="B74" s="100" t="s">
        <v>352</v>
      </c>
      <c r="C74" s="123">
        <v>202.09</v>
      </c>
      <c r="D74" s="123" t="s">
        <v>69</v>
      </c>
      <c r="E74" s="124"/>
      <c r="F74" s="123">
        <f>C74*E74</f>
        <v>0</v>
      </c>
    </row>
    <row r="75" spans="1:6" ht="15.6">
      <c r="A75" s="97" t="s">
        <v>317</v>
      </c>
      <c r="B75" s="100" t="s">
        <v>353</v>
      </c>
      <c r="C75" s="729">
        <f>(694.4+751)*1.579</f>
        <v>2282.2865999999999</v>
      </c>
      <c r="D75" s="123" t="s">
        <v>69</v>
      </c>
      <c r="E75" s="124"/>
      <c r="F75" s="123">
        <f>C75*E75</f>
        <v>0</v>
      </c>
    </row>
    <row r="76" spans="1:6" ht="15.6">
      <c r="A76" s="131" t="s">
        <v>323</v>
      </c>
      <c r="B76" s="138" t="s">
        <v>383</v>
      </c>
      <c r="C76" s="123"/>
      <c r="D76" s="123"/>
      <c r="E76" s="124"/>
      <c r="F76" s="123"/>
    </row>
    <row r="77" spans="1:6" ht="15.6">
      <c r="A77" s="131"/>
      <c r="B77" s="132" t="s">
        <v>384</v>
      </c>
      <c r="C77" s="123"/>
      <c r="D77" s="123"/>
      <c r="E77" s="124"/>
      <c r="F77" s="123"/>
    </row>
    <row r="78" spans="1:6" ht="15.6">
      <c r="A78" s="131" t="s">
        <v>309</v>
      </c>
      <c r="B78" s="133" t="s">
        <v>385</v>
      </c>
      <c r="C78" s="123">
        <f>75.1*((0.6+0.3)*2)</f>
        <v>135.17999999999998</v>
      </c>
      <c r="D78" s="123" t="s">
        <v>311</v>
      </c>
      <c r="E78" s="124"/>
      <c r="F78" s="123">
        <f t="shared" ref="F78:F87" si="3">C78*E78</f>
        <v>0</v>
      </c>
    </row>
    <row r="79" spans="1:6" ht="15.6">
      <c r="A79" s="131" t="s">
        <v>312</v>
      </c>
      <c r="B79" s="133" t="s">
        <v>386</v>
      </c>
      <c r="C79" s="123">
        <f>6.2*14*((0.3+0.3)*2)</f>
        <v>104.16</v>
      </c>
      <c r="D79" s="123" t="s">
        <v>311</v>
      </c>
      <c r="E79" s="124"/>
      <c r="F79" s="123">
        <f t="shared" si="3"/>
        <v>0</v>
      </c>
    </row>
    <row r="80" spans="1:6" ht="15.6">
      <c r="A80" s="131" t="s">
        <v>314</v>
      </c>
      <c r="B80" s="133" t="s">
        <v>387</v>
      </c>
      <c r="C80" s="123">
        <v>12</v>
      </c>
      <c r="D80" s="123" t="s">
        <v>311</v>
      </c>
      <c r="E80" s="124"/>
      <c r="F80" s="123">
        <f t="shared" si="3"/>
        <v>0</v>
      </c>
    </row>
    <row r="81" spans="1:6" ht="15.6">
      <c r="A81" s="131" t="s">
        <v>317</v>
      </c>
      <c r="B81" s="133" t="s">
        <v>388</v>
      </c>
      <c r="C81" s="123">
        <f>1.29*4</f>
        <v>5.16</v>
      </c>
      <c r="D81" s="123" t="s">
        <v>311</v>
      </c>
      <c r="E81" s="124"/>
      <c r="F81" s="123">
        <f t="shared" si="3"/>
        <v>0</v>
      </c>
    </row>
    <row r="82" spans="1:6" ht="15.6">
      <c r="A82" s="131" t="s">
        <v>377</v>
      </c>
      <c r="B82" s="133" t="s">
        <v>389</v>
      </c>
      <c r="C82" s="123">
        <v>36</v>
      </c>
      <c r="D82" s="123" t="s">
        <v>73</v>
      </c>
      <c r="E82" s="124"/>
      <c r="F82" s="123">
        <f t="shared" si="3"/>
        <v>0</v>
      </c>
    </row>
    <row r="83" spans="1:6" ht="31.2">
      <c r="A83" s="131" t="s">
        <v>346</v>
      </c>
      <c r="B83" s="133" t="s">
        <v>390</v>
      </c>
      <c r="C83" s="123">
        <v>14</v>
      </c>
      <c r="D83" s="123" t="s">
        <v>73</v>
      </c>
      <c r="E83" s="124"/>
      <c r="F83" s="123">
        <f t="shared" si="3"/>
        <v>0</v>
      </c>
    </row>
    <row r="84" spans="1:6" ht="15.6">
      <c r="A84" s="131" t="s">
        <v>360</v>
      </c>
      <c r="B84" s="133" t="s">
        <v>391</v>
      </c>
      <c r="C84" s="123">
        <v>48</v>
      </c>
      <c r="D84" s="123" t="s">
        <v>73</v>
      </c>
      <c r="E84" s="124"/>
      <c r="F84" s="123">
        <f t="shared" si="3"/>
        <v>0</v>
      </c>
    </row>
    <row r="85" spans="1:6" ht="15.6">
      <c r="A85" s="131" t="s">
        <v>392</v>
      </c>
      <c r="B85" s="133" t="s">
        <v>393</v>
      </c>
      <c r="C85" s="123">
        <v>2</v>
      </c>
      <c r="D85" s="123" t="s">
        <v>311</v>
      </c>
      <c r="E85" s="124"/>
      <c r="F85" s="123">
        <f t="shared" si="3"/>
        <v>0</v>
      </c>
    </row>
    <row r="86" spans="1:6" ht="15.6">
      <c r="A86" s="131" t="s">
        <v>394</v>
      </c>
      <c r="B86" s="133" t="s">
        <v>395</v>
      </c>
      <c r="C86" s="123">
        <v>300</v>
      </c>
      <c r="D86" s="123" t="s">
        <v>311</v>
      </c>
      <c r="E86" s="124"/>
      <c r="F86" s="123">
        <f t="shared" si="3"/>
        <v>0</v>
      </c>
    </row>
    <row r="87" spans="1:6" ht="15.6">
      <c r="A87" s="131" t="s">
        <v>348</v>
      </c>
      <c r="B87" s="133" t="s">
        <v>396</v>
      </c>
      <c r="C87" s="123">
        <v>220</v>
      </c>
      <c r="D87" s="123" t="s">
        <v>73</v>
      </c>
      <c r="E87" s="124"/>
      <c r="F87" s="123">
        <f t="shared" si="3"/>
        <v>0</v>
      </c>
    </row>
    <row r="88" spans="1:6" ht="15.6">
      <c r="A88" s="146" t="s">
        <v>326</v>
      </c>
      <c r="B88" s="147" t="s">
        <v>397</v>
      </c>
      <c r="C88" s="123"/>
      <c r="D88" s="123"/>
      <c r="E88" s="124"/>
      <c r="F88" s="123"/>
    </row>
    <row r="89" spans="1:6" ht="46.8">
      <c r="A89" s="146" t="s">
        <v>309</v>
      </c>
      <c r="B89" s="148" t="s">
        <v>398</v>
      </c>
      <c r="C89" s="123">
        <v>150.30000000000001</v>
      </c>
      <c r="D89" s="123" t="s">
        <v>73</v>
      </c>
      <c r="E89" s="124"/>
      <c r="F89" s="123">
        <f>C89*E89</f>
        <v>0</v>
      </c>
    </row>
    <row r="90" spans="1:6" ht="31.2">
      <c r="A90" s="139"/>
      <c r="B90" s="140" t="s">
        <v>399</v>
      </c>
      <c r="C90" s="141"/>
      <c r="D90" s="141"/>
      <c r="E90" s="142"/>
      <c r="F90" s="143">
        <f>SUM(F64:F89)</f>
        <v>0</v>
      </c>
    </row>
    <row r="91" spans="1:6" ht="15.6">
      <c r="A91" s="144" t="s">
        <v>400</v>
      </c>
      <c r="B91" s="145" t="s">
        <v>401</v>
      </c>
      <c r="C91" s="123"/>
      <c r="D91" s="123"/>
      <c r="E91" s="124"/>
      <c r="F91" s="123"/>
    </row>
    <row r="92" spans="1:6" ht="15.6">
      <c r="A92" s="131" t="s">
        <v>372</v>
      </c>
      <c r="B92" s="138" t="s">
        <v>402</v>
      </c>
      <c r="C92" s="123"/>
      <c r="D92" s="123"/>
      <c r="E92" s="124"/>
      <c r="F92" s="123"/>
    </row>
    <row r="93" spans="1:6" ht="46.8">
      <c r="A93" s="149"/>
      <c r="B93" s="132" t="s">
        <v>403</v>
      </c>
      <c r="C93" s="150"/>
      <c r="D93" s="150"/>
      <c r="E93" s="124"/>
      <c r="F93" s="150">
        <f>C93*E93</f>
        <v>0</v>
      </c>
    </row>
    <row r="94" spans="1:6" ht="15.6">
      <c r="A94" s="135" t="s">
        <v>312</v>
      </c>
      <c r="B94" s="151" t="s">
        <v>404</v>
      </c>
      <c r="C94" s="123">
        <v>121.12</v>
      </c>
      <c r="D94" s="123" t="s">
        <v>73</v>
      </c>
      <c r="E94" s="124"/>
      <c r="F94" s="123">
        <f>C94*E94</f>
        <v>0</v>
      </c>
    </row>
    <row r="95" spans="1:6" ht="15.6">
      <c r="A95" s="131" t="s">
        <v>319</v>
      </c>
      <c r="B95" s="138" t="s">
        <v>405</v>
      </c>
      <c r="C95" s="123"/>
      <c r="D95" s="123"/>
      <c r="E95" s="124"/>
      <c r="F95" s="123"/>
    </row>
    <row r="96" spans="1:6" ht="46.8">
      <c r="A96" s="131"/>
      <c r="B96" s="137" t="s">
        <v>406</v>
      </c>
      <c r="C96" s="123"/>
      <c r="D96" s="123"/>
      <c r="E96" s="124"/>
      <c r="F96" s="123"/>
    </row>
    <row r="97" spans="1:6" ht="15.6">
      <c r="A97" s="135" t="s">
        <v>312</v>
      </c>
      <c r="B97" s="151" t="s">
        <v>365</v>
      </c>
      <c r="C97" s="123">
        <f>136.96+128.71</f>
        <v>265.67</v>
      </c>
      <c r="D97" s="123" t="s">
        <v>311</v>
      </c>
      <c r="E97" s="124"/>
      <c r="F97" s="123">
        <f>C97*E97</f>
        <v>0</v>
      </c>
    </row>
    <row r="98" spans="1:6" ht="15.6">
      <c r="A98" s="131" t="s">
        <v>314</v>
      </c>
      <c r="B98" s="133" t="s">
        <v>407</v>
      </c>
      <c r="C98" s="123">
        <f>47.8*1.5</f>
        <v>71.699999999999989</v>
      </c>
      <c r="D98" s="123" t="s">
        <v>311</v>
      </c>
      <c r="E98" s="124"/>
      <c r="F98" s="123">
        <f>C98*E98</f>
        <v>0</v>
      </c>
    </row>
    <row r="99" spans="1:6" ht="15.6">
      <c r="A99" s="131" t="s">
        <v>323</v>
      </c>
      <c r="B99" s="138" t="s">
        <v>408</v>
      </c>
      <c r="C99" s="150"/>
      <c r="D99" s="150"/>
      <c r="E99" s="124"/>
      <c r="F99" s="123"/>
    </row>
    <row r="100" spans="1:6" ht="46.8">
      <c r="A100" s="131"/>
      <c r="B100" s="137" t="s">
        <v>409</v>
      </c>
      <c r="C100" s="150"/>
      <c r="D100" s="150"/>
      <c r="E100" s="124"/>
      <c r="F100" s="123"/>
    </row>
    <row r="101" spans="1:6" ht="15.6">
      <c r="A101" s="131" t="s">
        <v>309</v>
      </c>
      <c r="B101" s="133" t="s">
        <v>711</v>
      </c>
      <c r="C101" s="123">
        <f>68.79+52.02</f>
        <v>120.81</v>
      </c>
      <c r="D101" s="123" t="s">
        <v>311</v>
      </c>
      <c r="E101" s="124"/>
      <c r="F101" s="123">
        <f>C101*E101</f>
        <v>0</v>
      </c>
    </row>
    <row r="102" spans="1:6" ht="15.6">
      <c r="A102" s="131" t="s">
        <v>312</v>
      </c>
      <c r="B102" s="133" t="s">
        <v>712</v>
      </c>
      <c r="C102" s="123">
        <f>12.8*3.5</f>
        <v>44.800000000000004</v>
      </c>
      <c r="D102" s="123" t="s">
        <v>311</v>
      </c>
      <c r="E102" s="124"/>
      <c r="F102" s="123">
        <f>C102*E102</f>
        <v>0</v>
      </c>
    </row>
    <row r="103" spans="1:6" ht="15.6">
      <c r="A103" s="131" t="s">
        <v>326</v>
      </c>
      <c r="B103" s="138" t="s">
        <v>410</v>
      </c>
      <c r="C103" s="123"/>
      <c r="D103" s="123"/>
      <c r="E103" s="124"/>
      <c r="F103" s="123"/>
    </row>
    <row r="104" spans="1:6" ht="31.2">
      <c r="A104" s="135"/>
      <c r="B104" s="137" t="s">
        <v>411</v>
      </c>
      <c r="C104" s="123"/>
      <c r="D104" s="123"/>
      <c r="E104" s="124"/>
      <c r="F104" s="123"/>
    </row>
    <row r="105" spans="1:6" ht="46.8">
      <c r="A105" s="135" t="s">
        <v>309</v>
      </c>
      <c r="B105" s="151" t="s">
        <v>412</v>
      </c>
      <c r="C105" s="123">
        <v>47.8</v>
      </c>
      <c r="D105" s="123" t="s">
        <v>73</v>
      </c>
      <c r="E105" s="124"/>
      <c r="F105" s="123">
        <f>C105*E105</f>
        <v>0</v>
      </c>
    </row>
    <row r="106" spans="1:6" ht="15.6">
      <c r="A106" s="139"/>
      <c r="B106" s="140" t="s">
        <v>413</v>
      </c>
      <c r="C106" s="141"/>
      <c r="D106" s="141"/>
      <c r="E106" s="142"/>
      <c r="F106" s="143">
        <f>SUM(F92:F105)</f>
        <v>0</v>
      </c>
    </row>
    <row r="107" spans="1:6" ht="15.6">
      <c r="A107" s="152" t="s">
        <v>414</v>
      </c>
      <c r="B107" s="153" t="s">
        <v>415</v>
      </c>
      <c r="C107" s="150"/>
      <c r="D107" s="150"/>
      <c r="E107" s="154"/>
      <c r="F107" s="150"/>
    </row>
    <row r="108" spans="1:6" ht="15.6">
      <c r="A108" s="134" t="s">
        <v>372</v>
      </c>
      <c r="B108" s="155" t="s">
        <v>416</v>
      </c>
      <c r="C108" s="150"/>
      <c r="D108" s="150"/>
      <c r="E108" s="154"/>
      <c r="F108" s="150"/>
    </row>
    <row r="109" spans="1:6" ht="31.2">
      <c r="A109" s="156" t="s">
        <v>309</v>
      </c>
      <c r="B109" s="157" t="s">
        <v>417</v>
      </c>
      <c r="C109" s="123">
        <v>125.15</v>
      </c>
      <c r="D109" s="124" t="s">
        <v>311</v>
      </c>
      <c r="E109" s="125"/>
      <c r="F109" s="123">
        <f>C109*E109</f>
        <v>0</v>
      </c>
    </row>
    <row r="110" spans="1:6" ht="31.2">
      <c r="A110" s="156" t="s">
        <v>312</v>
      </c>
      <c r="B110" s="157" t="s">
        <v>418</v>
      </c>
      <c r="C110" s="123">
        <v>5</v>
      </c>
      <c r="D110" s="124" t="s">
        <v>419</v>
      </c>
      <c r="E110" s="125"/>
      <c r="F110" s="123">
        <f>C110*E110</f>
        <v>0</v>
      </c>
    </row>
    <row r="111" spans="1:6" ht="46.8">
      <c r="A111" s="156" t="s">
        <v>314</v>
      </c>
      <c r="B111" s="157" t="s">
        <v>420</v>
      </c>
      <c r="C111" s="123">
        <v>40</v>
      </c>
      <c r="D111" s="124" t="s">
        <v>73</v>
      </c>
      <c r="E111" s="125"/>
      <c r="F111" s="123">
        <f>C111*E111</f>
        <v>0</v>
      </c>
    </row>
    <row r="112" spans="1:6" ht="31.2">
      <c r="A112" s="139"/>
      <c r="B112" s="140" t="s">
        <v>421</v>
      </c>
      <c r="C112" s="143"/>
      <c r="D112" s="143"/>
      <c r="E112" s="158"/>
      <c r="F112" s="143">
        <f>SUM(F108:F111)</f>
        <v>0</v>
      </c>
    </row>
    <row r="113" spans="1:6" ht="15.6">
      <c r="A113" s="144" t="s">
        <v>422</v>
      </c>
      <c r="B113" s="145" t="s">
        <v>158</v>
      </c>
      <c r="C113" s="123"/>
      <c r="D113" s="123"/>
      <c r="E113" s="124"/>
      <c r="F113" s="123"/>
    </row>
    <row r="114" spans="1:6" ht="62.4">
      <c r="A114" s="144"/>
      <c r="B114" s="133" t="s">
        <v>423</v>
      </c>
      <c r="C114" s="123"/>
      <c r="D114" s="123"/>
      <c r="E114" s="124"/>
      <c r="F114" s="123"/>
    </row>
    <row r="115" spans="1:6" ht="15.6">
      <c r="A115" s="131" t="s">
        <v>372</v>
      </c>
      <c r="B115" s="138" t="s">
        <v>424</v>
      </c>
      <c r="C115" s="123"/>
      <c r="D115" s="123"/>
      <c r="E115" s="124"/>
      <c r="F115" s="123"/>
    </row>
    <row r="116" spans="1:6" ht="31.2">
      <c r="A116" s="131"/>
      <c r="B116" s="132" t="s">
        <v>425</v>
      </c>
      <c r="C116" s="123"/>
      <c r="D116" s="123"/>
      <c r="E116" s="124"/>
      <c r="F116" s="123"/>
    </row>
    <row r="117" spans="1:6" ht="15.6">
      <c r="A117" s="131" t="s">
        <v>309</v>
      </c>
      <c r="B117" s="138" t="s">
        <v>426</v>
      </c>
      <c r="C117" s="123"/>
      <c r="D117" s="123"/>
      <c r="E117" s="124"/>
      <c r="F117" s="123"/>
    </row>
    <row r="118" spans="1:6" ht="31.2">
      <c r="A118" s="131" t="s">
        <v>394</v>
      </c>
      <c r="B118" s="133" t="s">
        <v>427</v>
      </c>
      <c r="C118" s="123">
        <v>15.3</v>
      </c>
      <c r="D118" s="123" t="s">
        <v>73</v>
      </c>
      <c r="E118" s="124"/>
      <c r="F118" s="123">
        <f>C118*E118</f>
        <v>0</v>
      </c>
    </row>
    <row r="119" spans="1:6" ht="15.6">
      <c r="A119" s="131" t="s">
        <v>428</v>
      </c>
      <c r="B119" s="133" t="s">
        <v>429</v>
      </c>
      <c r="C119" s="123">
        <v>15.3</v>
      </c>
      <c r="D119" s="123" t="s">
        <v>73</v>
      </c>
      <c r="E119" s="124"/>
      <c r="F119" s="123">
        <f>C119*E119</f>
        <v>0</v>
      </c>
    </row>
    <row r="120" spans="1:6" ht="15.6">
      <c r="A120" s="131" t="s">
        <v>430</v>
      </c>
      <c r="B120" s="133" t="s">
        <v>431</v>
      </c>
      <c r="C120" s="123">
        <v>15.3</v>
      </c>
      <c r="D120" s="123" t="s">
        <v>73</v>
      </c>
      <c r="E120" s="124"/>
      <c r="F120" s="123">
        <f>C120*E120</f>
        <v>0</v>
      </c>
    </row>
    <row r="121" spans="1:6" ht="15.6">
      <c r="A121" s="131" t="s">
        <v>312</v>
      </c>
      <c r="B121" s="138" t="s">
        <v>432</v>
      </c>
      <c r="C121" s="123"/>
      <c r="D121" s="123"/>
      <c r="E121" s="124"/>
      <c r="F121" s="123"/>
    </row>
    <row r="122" spans="1:6" ht="31.2">
      <c r="A122" s="134"/>
      <c r="B122" s="101" t="s">
        <v>433</v>
      </c>
      <c r="C122" s="123"/>
      <c r="D122" s="123"/>
      <c r="E122" s="124"/>
      <c r="F122" s="123"/>
    </row>
    <row r="123" spans="1:6" ht="15.6">
      <c r="A123" s="134" t="s">
        <v>394</v>
      </c>
      <c r="B123" s="126" t="s">
        <v>434</v>
      </c>
      <c r="C123" s="123">
        <v>3</v>
      </c>
      <c r="D123" s="123" t="s">
        <v>419</v>
      </c>
      <c r="E123" s="124"/>
      <c r="F123" s="123">
        <f>C123*E123</f>
        <v>0</v>
      </c>
    </row>
    <row r="124" spans="1:6" ht="15.6">
      <c r="A124" s="134">
        <v>2</v>
      </c>
      <c r="B124" s="126" t="s">
        <v>435</v>
      </c>
      <c r="C124" s="123"/>
      <c r="D124" s="123"/>
      <c r="E124" s="124"/>
      <c r="F124" s="123"/>
    </row>
    <row r="125" spans="1:6" ht="62.4">
      <c r="A125" s="166"/>
      <c r="B125" s="169" t="s">
        <v>436</v>
      </c>
      <c r="C125" s="129"/>
      <c r="D125" s="129"/>
      <c r="E125" s="168"/>
      <c r="F125" s="129"/>
    </row>
    <row r="126" spans="1:6" ht="15.6">
      <c r="A126" s="166" t="s">
        <v>309</v>
      </c>
      <c r="B126" s="169" t="s">
        <v>437</v>
      </c>
      <c r="C126" s="129">
        <v>3</v>
      </c>
      <c r="D126" s="129" t="s">
        <v>419</v>
      </c>
      <c r="E126" s="168"/>
      <c r="F126" s="129">
        <f t="shared" ref="F126:F127" si="4">C126*E126</f>
        <v>0</v>
      </c>
    </row>
    <row r="127" spans="1:6" ht="15.6">
      <c r="A127" s="166" t="s">
        <v>309</v>
      </c>
      <c r="B127" s="169" t="s">
        <v>438</v>
      </c>
      <c r="C127" s="129">
        <v>2</v>
      </c>
      <c r="D127" s="129" t="s">
        <v>419</v>
      </c>
      <c r="E127" s="168"/>
      <c r="F127" s="129">
        <f t="shared" si="4"/>
        <v>0</v>
      </c>
    </row>
    <row r="128" spans="1:6" ht="15.6">
      <c r="A128" s="159" t="s">
        <v>314</v>
      </c>
      <c r="B128" s="160" t="s">
        <v>439</v>
      </c>
      <c r="C128" s="123"/>
      <c r="D128" s="123"/>
      <c r="E128" s="124"/>
      <c r="F128" s="124"/>
    </row>
    <row r="129" spans="1:6" ht="46.8">
      <c r="A129" s="159"/>
      <c r="B129" s="161" t="s">
        <v>440</v>
      </c>
      <c r="C129" s="123"/>
      <c r="D129" s="123"/>
      <c r="E129" s="124"/>
      <c r="F129" s="124"/>
    </row>
    <row r="130" spans="1:6" ht="15.6">
      <c r="A130" s="159" t="s">
        <v>394</v>
      </c>
      <c r="B130" s="162" t="s">
        <v>441</v>
      </c>
      <c r="C130" s="123">
        <v>15</v>
      </c>
      <c r="D130" s="123" t="s">
        <v>419</v>
      </c>
      <c r="E130" s="124"/>
      <c r="F130" s="123">
        <f>C130*E130</f>
        <v>0</v>
      </c>
    </row>
    <row r="131" spans="1:6" ht="31.2">
      <c r="A131" s="159" t="s">
        <v>428</v>
      </c>
      <c r="B131" s="162" t="s">
        <v>442</v>
      </c>
      <c r="C131" s="123">
        <v>5</v>
      </c>
      <c r="D131" s="123" t="s">
        <v>419</v>
      </c>
      <c r="E131" s="124"/>
      <c r="F131" s="123">
        <f>C131*E131</f>
        <v>0</v>
      </c>
    </row>
    <row r="132" spans="1:6" ht="31.2">
      <c r="A132" s="159" t="s">
        <v>430</v>
      </c>
      <c r="B132" s="162" t="s">
        <v>443</v>
      </c>
      <c r="C132" s="123">
        <v>5</v>
      </c>
      <c r="D132" s="123" t="s">
        <v>419</v>
      </c>
      <c r="E132" s="124"/>
      <c r="F132" s="123">
        <f>C132*E132</f>
        <v>0</v>
      </c>
    </row>
    <row r="133" spans="1:6" ht="15.6">
      <c r="A133" s="135" t="s">
        <v>317</v>
      </c>
      <c r="B133" s="155" t="s">
        <v>444</v>
      </c>
      <c r="C133" s="123"/>
      <c r="D133" s="123"/>
      <c r="E133" s="124"/>
      <c r="F133" s="123"/>
    </row>
    <row r="134" spans="1:6" ht="15.6">
      <c r="A134" s="134"/>
      <c r="B134" s="101" t="s">
        <v>445</v>
      </c>
      <c r="C134" s="123"/>
      <c r="D134" s="123"/>
      <c r="E134" s="124"/>
      <c r="F134" s="123"/>
    </row>
    <row r="135" spans="1:6" ht="31.2">
      <c r="A135" s="134" t="s">
        <v>394</v>
      </c>
      <c r="B135" s="126" t="s">
        <v>446</v>
      </c>
      <c r="C135" s="123">
        <v>15.3</v>
      </c>
      <c r="D135" s="123" t="s">
        <v>73</v>
      </c>
      <c r="E135" s="124"/>
      <c r="F135" s="123">
        <f>C135*E135</f>
        <v>0</v>
      </c>
    </row>
    <row r="136" spans="1:6" ht="31.2">
      <c r="A136" s="134"/>
      <c r="B136" s="101" t="s">
        <v>447</v>
      </c>
      <c r="C136" s="123"/>
      <c r="D136" s="123"/>
      <c r="E136" s="124"/>
      <c r="F136" s="123"/>
    </row>
    <row r="137" spans="1:6" ht="15.6">
      <c r="A137" s="134" t="s">
        <v>428</v>
      </c>
      <c r="B137" s="126" t="s">
        <v>448</v>
      </c>
      <c r="C137" s="123">
        <v>15.3</v>
      </c>
      <c r="D137" s="123" t="s">
        <v>73</v>
      </c>
      <c r="E137" s="124"/>
      <c r="F137" s="123">
        <f>C137*E137</f>
        <v>0</v>
      </c>
    </row>
    <row r="138" spans="1:6" ht="15.6">
      <c r="A138" s="134" t="s">
        <v>430</v>
      </c>
      <c r="B138" s="126" t="s">
        <v>449</v>
      </c>
      <c r="C138" s="123">
        <v>15.3</v>
      </c>
      <c r="D138" s="123" t="s">
        <v>73</v>
      </c>
      <c r="E138" s="124"/>
      <c r="F138" s="123">
        <f>C138*E138</f>
        <v>0</v>
      </c>
    </row>
    <row r="139" spans="1:6" ht="15.6">
      <c r="A139" s="134" t="s">
        <v>450</v>
      </c>
      <c r="B139" s="126" t="s">
        <v>451</v>
      </c>
      <c r="C139" s="123">
        <v>11.34</v>
      </c>
      <c r="D139" s="123" t="s">
        <v>311</v>
      </c>
      <c r="E139" s="124"/>
      <c r="F139" s="123">
        <f>C139*E139</f>
        <v>0</v>
      </c>
    </row>
    <row r="140" spans="1:6" ht="31.2">
      <c r="A140" s="163"/>
      <c r="B140" s="164" t="s">
        <v>452</v>
      </c>
      <c r="C140" s="143"/>
      <c r="D140" s="143"/>
      <c r="E140" s="158"/>
      <c r="F140" s="143">
        <f>SUM(F114:F139)</f>
        <v>0</v>
      </c>
    </row>
    <row r="141" spans="1:6" ht="15.6">
      <c r="A141" s="149" t="s">
        <v>453</v>
      </c>
      <c r="B141" s="165" t="s">
        <v>454</v>
      </c>
      <c r="C141" s="150"/>
      <c r="D141" s="150"/>
      <c r="E141" s="124"/>
      <c r="F141" s="150"/>
    </row>
    <row r="142" spans="1:6" ht="68.25" customHeight="1">
      <c r="A142" s="144"/>
      <c r="B142" s="133" t="s">
        <v>455</v>
      </c>
      <c r="C142" s="123"/>
      <c r="D142" s="123"/>
      <c r="E142" s="124"/>
      <c r="F142" s="123"/>
    </row>
    <row r="143" spans="1:6" ht="15.6">
      <c r="A143" s="166" t="s">
        <v>372</v>
      </c>
      <c r="B143" s="167" t="s">
        <v>456</v>
      </c>
      <c r="C143" s="129"/>
      <c r="D143" s="129"/>
      <c r="E143" s="168"/>
      <c r="F143" s="129"/>
    </row>
    <row r="144" spans="1:6" ht="113.25" customHeight="1">
      <c r="A144" s="166"/>
      <c r="B144" s="169" t="s">
        <v>713</v>
      </c>
      <c r="C144" s="129"/>
      <c r="D144" s="129"/>
      <c r="E144" s="168"/>
      <c r="F144" s="129"/>
    </row>
    <row r="145" spans="1:6" ht="15.6">
      <c r="A145" s="166" t="s">
        <v>309</v>
      </c>
      <c r="B145" s="169" t="s">
        <v>457</v>
      </c>
      <c r="C145" s="129">
        <v>4</v>
      </c>
      <c r="D145" s="129" t="s">
        <v>419</v>
      </c>
      <c r="E145" s="168"/>
      <c r="F145" s="129">
        <f t="shared" ref="F145:F147" si="5">C145*E145</f>
        <v>0</v>
      </c>
    </row>
    <row r="146" spans="1:6" ht="15.6">
      <c r="A146" s="166" t="s">
        <v>309</v>
      </c>
      <c r="B146" s="169" t="s">
        <v>458</v>
      </c>
      <c r="C146" s="129">
        <v>7</v>
      </c>
      <c r="D146" s="129" t="s">
        <v>419</v>
      </c>
      <c r="E146" s="168"/>
      <c r="F146" s="129">
        <f t="shared" si="5"/>
        <v>0</v>
      </c>
    </row>
    <row r="147" spans="1:6" ht="15.6">
      <c r="A147" s="166" t="s">
        <v>309</v>
      </c>
      <c r="B147" s="169" t="s">
        <v>459</v>
      </c>
      <c r="C147" s="129">
        <v>2</v>
      </c>
      <c r="D147" s="129" t="s">
        <v>419</v>
      </c>
      <c r="E147" s="168"/>
      <c r="F147" s="129">
        <f t="shared" si="5"/>
        <v>0</v>
      </c>
    </row>
    <row r="148" spans="1:6" ht="15.6">
      <c r="A148" s="163"/>
      <c r="B148" s="164" t="s">
        <v>460</v>
      </c>
      <c r="C148" s="143"/>
      <c r="D148" s="143"/>
      <c r="E148" s="158"/>
      <c r="F148" s="143">
        <f>SUM(F143:F147)</f>
        <v>0</v>
      </c>
    </row>
    <row r="149" spans="1:6" ht="15.6">
      <c r="A149" s="144" t="s">
        <v>461</v>
      </c>
      <c r="B149" s="138" t="s">
        <v>216</v>
      </c>
      <c r="C149" s="123"/>
      <c r="D149" s="123"/>
      <c r="E149" s="124"/>
      <c r="F149" s="123"/>
    </row>
    <row r="150" spans="1:6" ht="31.2">
      <c r="A150" s="144"/>
      <c r="B150" s="133" t="s">
        <v>462</v>
      </c>
      <c r="C150" s="123"/>
      <c r="D150" s="123"/>
      <c r="E150" s="124"/>
      <c r="F150" s="123"/>
    </row>
    <row r="151" spans="1:6" ht="15.6">
      <c r="A151" s="131" t="s">
        <v>372</v>
      </c>
      <c r="B151" s="138" t="s">
        <v>254</v>
      </c>
      <c r="C151" s="150"/>
      <c r="D151" s="150"/>
      <c r="E151" s="124"/>
      <c r="F151" s="150"/>
    </row>
    <row r="152" spans="1:6" ht="15.6">
      <c r="A152" s="135"/>
      <c r="B152" s="137" t="s">
        <v>463</v>
      </c>
      <c r="C152" s="123"/>
      <c r="D152" s="123"/>
      <c r="E152" s="124"/>
      <c r="F152" s="123"/>
    </row>
    <row r="153" spans="1:6" ht="31.2">
      <c r="A153" s="135" t="s">
        <v>309</v>
      </c>
      <c r="B153" s="151" t="s">
        <v>464</v>
      </c>
      <c r="C153" s="123">
        <f>C109*2</f>
        <v>250.3</v>
      </c>
      <c r="D153" s="123" t="s">
        <v>311</v>
      </c>
      <c r="E153" s="124"/>
      <c r="F153" s="123">
        <f>C153*E153</f>
        <v>0</v>
      </c>
    </row>
    <row r="154" spans="1:6" ht="15.6">
      <c r="A154" s="97" t="s">
        <v>319</v>
      </c>
      <c r="B154" s="98" t="s">
        <v>465</v>
      </c>
      <c r="C154" s="123"/>
      <c r="D154" s="123"/>
      <c r="E154" s="124"/>
      <c r="F154" s="123"/>
    </row>
    <row r="155" spans="1:6" ht="31.2">
      <c r="A155" s="97"/>
      <c r="B155" s="153" t="s">
        <v>466</v>
      </c>
      <c r="C155" s="123"/>
      <c r="D155" s="123"/>
      <c r="E155" s="124"/>
      <c r="F155" s="123"/>
    </row>
    <row r="156" spans="1:6" ht="15.6">
      <c r="A156" s="97" t="s">
        <v>309</v>
      </c>
      <c r="B156" s="126" t="s">
        <v>467</v>
      </c>
      <c r="C156" s="123">
        <f>C101*2</f>
        <v>241.62</v>
      </c>
      <c r="D156" s="123" t="s">
        <v>311</v>
      </c>
      <c r="E156" s="124"/>
      <c r="F156" s="123">
        <f>C156*E156</f>
        <v>0</v>
      </c>
    </row>
    <row r="157" spans="1:6" ht="62.4">
      <c r="A157" s="97"/>
      <c r="B157" s="99" t="s">
        <v>468</v>
      </c>
      <c r="C157" s="123"/>
      <c r="D157" s="123"/>
      <c r="E157" s="124"/>
      <c r="F157" s="123"/>
    </row>
    <row r="158" spans="1:6" ht="15.6">
      <c r="A158" s="97" t="s">
        <v>314</v>
      </c>
      <c r="B158" s="100" t="s">
        <v>469</v>
      </c>
      <c r="C158" s="123">
        <f>C156</f>
        <v>241.62</v>
      </c>
      <c r="D158" s="123" t="s">
        <v>311</v>
      </c>
      <c r="E158" s="124"/>
      <c r="F158" s="123">
        <f>C158*E158</f>
        <v>0</v>
      </c>
    </row>
    <row r="159" spans="1:6" ht="31.2">
      <c r="A159" s="97"/>
      <c r="B159" s="101" t="s">
        <v>470</v>
      </c>
      <c r="C159" s="123"/>
      <c r="D159" s="123"/>
      <c r="E159" s="124"/>
      <c r="F159" s="123"/>
    </row>
    <row r="160" spans="1:6" ht="15.6">
      <c r="A160" s="97" t="s">
        <v>317</v>
      </c>
      <c r="B160" s="126" t="s">
        <v>471</v>
      </c>
      <c r="C160" s="123">
        <f>C97</f>
        <v>265.67</v>
      </c>
      <c r="D160" s="123" t="s">
        <v>311</v>
      </c>
      <c r="E160" s="124"/>
      <c r="F160" s="123">
        <f>C160*E160</f>
        <v>0</v>
      </c>
    </row>
    <row r="161" spans="1:6" ht="15.6">
      <c r="A161" s="97" t="s">
        <v>323</v>
      </c>
      <c r="B161" s="98" t="s">
        <v>472</v>
      </c>
      <c r="C161" s="123"/>
      <c r="D161" s="123"/>
      <c r="E161" s="124"/>
      <c r="F161" s="123"/>
    </row>
    <row r="162" spans="1:6" ht="31.2">
      <c r="A162" s="97"/>
      <c r="B162" s="153" t="s">
        <v>473</v>
      </c>
      <c r="C162" s="123"/>
      <c r="D162" s="123"/>
      <c r="E162" s="124"/>
      <c r="F162" s="123"/>
    </row>
    <row r="163" spans="1:6" ht="15.6">
      <c r="A163" s="97" t="s">
        <v>309</v>
      </c>
      <c r="B163" s="126" t="s">
        <v>474</v>
      </c>
      <c r="C163" s="123">
        <v>420</v>
      </c>
      <c r="D163" s="123" t="s">
        <v>311</v>
      </c>
      <c r="E163" s="124"/>
      <c r="F163" s="123">
        <f>C163*E163</f>
        <v>0</v>
      </c>
    </row>
    <row r="164" spans="1:6" ht="15.6">
      <c r="A164" s="163"/>
      <c r="B164" s="164" t="s">
        <v>475</v>
      </c>
      <c r="C164" s="143"/>
      <c r="D164" s="143"/>
      <c r="E164" s="158"/>
      <c r="F164" s="143">
        <f>SUM(F150:F163)</f>
        <v>0</v>
      </c>
    </row>
    <row r="165" spans="1:6" ht="15.6">
      <c r="A165" s="170" t="s">
        <v>476</v>
      </c>
      <c r="B165" s="171" t="s">
        <v>477</v>
      </c>
      <c r="C165" s="123"/>
      <c r="D165" s="123"/>
      <c r="E165" s="124"/>
      <c r="F165" s="123"/>
    </row>
    <row r="166" spans="1:6" ht="15.6">
      <c r="A166" s="172" t="s">
        <v>323</v>
      </c>
      <c r="B166" s="173" t="s">
        <v>478</v>
      </c>
      <c r="C166" s="123"/>
      <c r="D166" s="123"/>
      <c r="E166" s="124"/>
      <c r="F166" s="123"/>
    </row>
    <row r="167" spans="1:6" ht="46.8">
      <c r="A167" s="131"/>
      <c r="B167" s="137" t="s">
        <v>479</v>
      </c>
      <c r="C167" s="123"/>
      <c r="D167" s="123"/>
      <c r="E167" s="124"/>
      <c r="F167" s="123"/>
    </row>
    <row r="168" spans="1:6" ht="15.6">
      <c r="A168" s="135" t="s">
        <v>309</v>
      </c>
      <c r="B168" s="151" t="s">
        <v>480</v>
      </c>
      <c r="C168" s="123">
        <f>3.3*3</f>
        <v>9.8999999999999986</v>
      </c>
      <c r="D168" s="123" t="s">
        <v>311</v>
      </c>
      <c r="E168" s="124"/>
      <c r="F168" s="123">
        <f>C168*E168</f>
        <v>0</v>
      </c>
    </row>
    <row r="169" spans="1:6" ht="15.6">
      <c r="A169" s="172"/>
      <c r="B169" s="174" t="s">
        <v>481</v>
      </c>
      <c r="C169" s="123"/>
      <c r="D169" s="123"/>
      <c r="E169" s="124"/>
      <c r="F169" s="123"/>
    </row>
    <row r="170" spans="1:6" ht="31.2">
      <c r="A170" s="172" t="s">
        <v>314</v>
      </c>
      <c r="B170" s="175" t="s">
        <v>482</v>
      </c>
      <c r="C170" s="123">
        <v>18</v>
      </c>
      <c r="D170" s="123" t="s">
        <v>311</v>
      </c>
      <c r="E170" s="124"/>
      <c r="F170" s="123">
        <f>C170*E170</f>
        <v>0</v>
      </c>
    </row>
    <row r="171" spans="1:6" ht="62.4">
      <c r="A171" s="172"/>
      <c r="B171" s="174" t="s">
        <v>483</v>
      </c>
      <c r="C171" s="123"/>
      <c r="D171" s="123"/>
      <c r="E171" s="124"/>
      <c r="F171" s="123"/>
    </row>
    <row r="172" spans="1:6" ht="15.6">
      <c r="A172" s="172" t="s">
        <v>317</v>
      </c>
      <c r="B172" s="175" t="s">
        <v>484</v>
      </c>
      <c r="C172" s="123">
        <v>18</v>
      </c>
      <c r="D172" s="123" t="s">
        <v>311</v>
      </c>
      <c r="E172" s="124"/>
      <c r="F172" s="123">
        <f>C172*E172</f>
        <v>0</v>
      </c>
    </row>
    <row r="173" spans="1:6" ht="15.6">
      <c r="A173" s="172" t="s">
        <v>326</v>
      </c>
      <c r="B173" s="173" t="s">
        <v>485</v>
      </c>
      <c r="C173" s="123"/>
      <c r="D173" s="123"/>
      <c r="E173" s="124"/>
      <c r="F173" s="123"/>
    </row>
    <row r="174" spans="1:6" ht="78">
      <c r="A174" s="172" t="s">
        <v>309</v>
      </c>
      <c r="B174" s="176" t="s">
        <v>486</v>
      </c>
      <c r="C174" s="123">
        <v>25.9</v>
      </c>
      <c r="D174" s="123" t="s">
        <v>311</v>
      </c>
      <c r="E174" s="124"/>
      <c r="F174" s="123">
        <f>C174*E174</f>
        <v>0</v>
      </c>
    </row>
    <row r="175" spans="1:6" ht="27.6">
      <c r="A175" s="163"/>
      <c r="B175" s="728" t="s">
        <v>487</v>
      </c>
      <c r="C175" s="143"/>
      <c r="D175" s="143"/>
      <c r="E175" s="158"/>
      <c r="F175" s="143">
        <f>SUM(F166:F174)</f>
        <v>0</v>
      </c>
    </row>
    <row r="176" spans="1:6" ht="15.6">
      <c r="A176" s="177" t="s">
        <v>488</v>
      </c>
      <c r="B176" s="178" t="s">
        <v>489</v>
      </c>
      <c r="C176" s="179"/>
      <c r="D176" s="129"/>
      <c r="E176" s="129"/>
      <c r="F176" s="129"/>
    </row>
    <row r="177" spans="1:6" ht="15.6">
      <c r="A177" s="177"/>
      <c r="B177" s="178" t="s">
        <v>490</v>
      </c>
      <c r="C177" s="179"/>
      <c r="D177" s="129"/>
      <c r="E177" s="129"/>
      <c r="F177" s="129"/>
    </row>
    <row r="178" spans="1:6" ht="90.75" customHeight="1">
      <c r="A178" s="180" t="s">
        <v>309</v>
      </c>
      <c r="B178" s="181" t="s">
        <v>491</v>
      </c>
      <c r="C178" s="129">
        <v>4</v>
      </c>
      <c r="D178" s="129" t="s">
        <v>419</v>
      </c>
      <c r="E178" s="129"/>
      <c r="F178" s="129">
        <f>C178*E178</f>
        <v>0</v>
      </c>
    </row>
    <row r="179" spans="1:6" ht="31.2">
      <c r="A179" s="177"/>
      <c r="B179" s="178" t="s">
        <v>492</v>
      </c>
      <c r="C179" s="179"/>
      <c r="D179" s="129"/>
      <c r="E179" s="129"/>
      <c r="F179" s="129"/>
    </row>
    <row r="180" spans="1:6" ht="15.6">
      <c r="A180" s="180" t="s">
        <v>312</v>
      </c>
      <c r="B180" s="181" t="s">
        <v>493</v>
      </c>
      <c r="C180" s="129">
        <v>12</v>
      </c>
      <c r="D180" s="129" t="s">
        <v>419</v>
      </c>
      <c r="E180" s="129"/>
      <c r="F180" s="129">
        <f>C180*E180</f>
        <v>0</v>
      </c>
    </row>
    <row r="181" spans="1:6" ht="15.6">
      <c r="A181" s="180" t="s">
        <v>314</v>
      </c>
      <c r="B181" s="181" t="s">
        <v>494</v>
      </c>
      <c r="C181" s="129">
        <v>6</v>
      </c>
      <c r="D181" s="129" t="s">
        <v>419</v>
      </c>
      <c r="E181" s="129"/>
      <c r="F181" s="129">
        <f>C181*E181</f>
        <v>0</v>
      </c>
    </row>
    <row r="182" spans="1:6" ht="15.6">
      <c r="A182" s="177"/>
      <c r="B182" s="178" t="s">
        <v>495</v>
      </c>
      <c r="C182" s="179"/>
      <c r="D182" s="129"/>
      <c r="E182" s="129"/>
      <c r="F182" s="129"/>
    </row>
    <row r="183" spans="1:6" ht="140.4">
      <c r="A183" s="180" t="s">
        <v>317</v>
      </c>
      <c r="B183" s="181" t="s">
        <v>496</v>
      </c>
      <c r="C183" s="129">
        <v>1</v>
      </c>
      <c r="D183" s="129" t="s">
        <v>497</v>
      </c>
      <c r="E183" s="129"/>
      <c r="F183" s="129">
        <f>C183*E183</f>
        <v>0</v>
      </c>
    </row>
    <row r="184" spans="1:6" ht="15.6">
      <c r="A184" s="177"/>
      <c r="B184" s="178" t="s">
        <v>498</v>
      </c>
      <c r="C184" s="179"/>
      <c r="D184" s="129"/>
      <c r="E184" s="129"/>
      <c r="F184" s="129"/>
    </row>
    <row r="185" spans="1:6" ht="62.4">
      <c r="A185" s="180" t="s">
        <v>377</v>
      </c>
      <c r="B185" s="181" t="s">
        <v>499</v>
      </c>
      <c r="C185" s="129">
        <v>1</v>
      </c>
      <c r="D185" s="129" t="s">
        <v>419</v>
      </c>
      <c r="E185" s="129"/>
      <c r="F185" s="129">
        <f>C185*E185</f>
        <v>0</v>
      </c>
    </row>
    <row r="186" spans="1:6" ht="31.2">
      <c r="A186" s="177"/>
      <c r="B186" s="178" t="s">
        <v>492</v>
      </c>
      <c r="C186" s="179"/>
      <c r="D186" s="129"/>
      <c r="E186" s="129"/>
      <c r="F186" s="129"/>
    </row>
    <row r="187" spans="1:6" ht="15.6">
      <c r="A187" s="180" t="s">
        <v>346</v>
      </c>
      <c r="B187" s="181" t="s">
        <v>500</v>
      </c>
      <c r="C187" s="129">
        <v>12</v>
      </c>
      <c r="D187" s="129" t="s">
        <v>419</v>
      </c>
      <c r="E187" s="129"/>
      <c r="F187" s="129">
        <f>C187*E187</f>
        <v>0</v>
      </c>
    </row>
    <row r="188" spans="1:6" ht="15.6">
      <c r="A188" s="180" t="s">
        <v>360</v>
      </c>
      <c r="B188" s="181" t="s">
        <v>501</v>
      </c>
      <c r="C188" s="129">
        <v>2</v>
      </c>
      <c r="D188" s="129" t="s">
        <v>419</v>
      </c>
      <c r="E188" s="129"/>
      <c r="F188" s="129">
        <f>C188*E188</f>
        <v>0</v>
      </c>
    </row>
    <row r="189" spans="1:6" ht="15.6">
      <c r="A189" s="180" t="s">
        <v>392</v>
      </c>
      <c r="B189" s="181" t="s">
        <v>494</v>
      </c>
      <c r="C189" s="129">
        <v>6</v>
      </c>
      <c r="D189" s="129" t="s">
        <v>419</v>
      </c>
      <c r="E189" s="129"/>
      <c r="F189" s="129">
        <f>C189*E189</f>
        <v>0</v>
      </c>
    </row>
    <row r="190" spans="1:6" ht="15.6">
      <c r="A190" s="177"/>
      <c r="B190" s="178" t="s">
        <v>502</v>
      </c>
      <c r="C190" s="179"/>
      <c r="D190" s="129"/>
      <c r="E190" s="129"/>
      <c r="F190" s="129"/>
    </row>
    <row r="191" spans="1:6" ht="64.2">
      <c r="A191" s="177"/>
      <c r="B191" s="181" t="s">
        <v>503</v>
      </c>
      <c r="C191" s="179"/>
      <c r="D191" s="129"/>
      <c r="E191" s="129"/>
      <c r="F191" s="129"/>
    </row>
    <row r="192" spans="1:6" ht="78">
      <c r="A192" s="180" t="s">
        <v>348</v>
      </c>
      <c r="B192" s="181" t="s">
        <v>504</v>
      </c>
      <c r="C192" s="129">
        <v>10</v>
      </c>
      <c r="D192" s="129" t="s">
        <v>419</v>
      </c>
      <c r="E192" s="129"/>
      <c r="F192" s="129">
        <f>C192*E192</f>
        <v>0</v>
      </c>
    </row>
    <row r="193" spans="1:6" ht="15.6">
      <c r="A193" s="177" t="s">
        <v>319</v>
      </c>
      <c r="B193" s="178" t="s">
        <v>505</v>
      </c>
      <c r="C193" s="179"/>
      <c r="D193" s="129"/>
      <c r="E193" s="129"/>
      <c r="F193" s="129"/>
    </row>
    <row r="194" spans="1:6" ht="15.6">
      <c r="A194" s="177"/>
      <c r="B194" s="178" t="s">
        <v>506</v>
      </c>
      <c r="C194" s="179"/>
      <c r="D194" s="129"/>
      <c r="E194" s="129"/>
      <c r="F194" s="129"/>
    </row>
    <row r="195" spans="1:6" ht="113.25" customHeight="1">
      <c r="A195" s="182" t="s">
        <v>309</v>
      </c>
      <c r="B195" s="178" t="s">
        <v>507</v>
      </c>
      <c r="C195" s="129"/>
      <c r="D195" s="129"/>
      <c r="E195" s="129"/>
      <c r="F195" s="129"/>
    </row>
    <row r="196" spans="1:6" ht="15.6">
      <c r="A196" s="182" t="s">
        <v>394</v>
      </c>
      <c r="B196" s="178" t="s">
        <v>508</v>
      </c>
      <c r="C196" s="129">
        <v>14</v>
      </c>
      <c r="D196" s="129" t="s">
        <v>419</v>
      </c>
      <c r="E196" s="129"/>
      <c r="F196" s="129">
        <f>C196*E196</f>
        <v>0</v>
      </c>
    </row>
    <row r="197" spans="1:6" ht="15.6">
      <c r="A197" s="177"/>
      <c r="B197" s="178" t="s">
        <v>509</v>
      </c>
      <c r="C197" s="179"/>
      <c r="D197" s="129"/>
      <c r="E197" s="129"/>
      <c r="F197" s="129"/>
    </row>
    <row r="198" spans="1:6" ht="92.25" customHeight="1">
      <c r="A198" s="180" t="s">
        <v>314</v>
      </c>
      <c r="B198" s="181" t="s">
        <v>510</v>
      </c>
      <c r="C198" s="129"/>
      <c r="D198" s="129"/>
      <c r="E198" s="129"/>
      <c r="F198" s="129"/>
    </row>
    <row r="199" spans="1:6" ht="15.6">
      <c r="A199" s="180" t="s">
        <v>394</v>
      </c>
      <c r="B199" s="181" t="s">
        <v>511</v>
      </c>
      <c r="C199" s="129">
        <v>2</v>
      </c>
      <c r="D199" s="129" t="s">
        <v>419</v>
      </c>
      <c r="E199" s="129"/>
      <c r="F199" s="129">
        <f>C199*E199</f>
        <v>0</v>
      </c>
    </row>
    <row r="200" spans="1:6" ht="15.6">
      <c r="A200" s="180" t="s">
        <v>428</v>
      </c>
      <c r="B200" s="181" t="s">
        <v>512</v>
      </c>
      <c r="C200" s="129">
        <v>4</v>
      </c>
      <c r="D200" s="129" t="s">
        <v>419</v>
      </c>
      <c r="E200" s="129"/>
      <c r="F200" s="129">
        <f>C200*E200</f>
        <v>0</v>
      </c>
    </row>
    <row r="201" spans="1:6" ht="15.6">
      <c r="A201" s="180" t="s">
        <v>430</v>
      </c>
      <c r="B201" s="181" t="s">
        <v>513</v>
      </c>
      <c r="C201" s="129">
        <v>4</v>
      </c>
      <c r="D201" s="129" t="s">
        <v>419</v>
      </c>
      <c r="E201" s="129"/>
      <c r="F201" s="129">
        <f>C201*E201</f>
        <v>0</v>
      </c>
    </row>
    <row r="202" spans="1:6" ht="31.2">
      <c r="A202" s="163"/>
      <c r="B202" s="164" t="s">
        <v>514</v>
      </c>
      <c r="C202" s="143"/>
      <c r="D202" s="143"/>
      <c r="E202" s="158"/>
      <c r="F202" s="143">
        <f>SUM(F178:F201)</f>
        <v>0</v>
      </c>
    </row>
    <row r="203" spans="1:6" ht="15.6">
      <c r="A203" s="177" t="s">
        <v>515</v>
      </c>
      <c r="B203" s="178" t="s">
        <v>516</v>
      </c>
      <c r="C203" s="179"/>
      <c r="D203" s="129"/>
      <c r="E203" s="129"/>
      <c r="F203" s="129"/>
    </row>
    <row r="204" spans="1:6" ht="15.6">
      <c r="A204" s="180"/>
      <c r="B204" s="569" t="s">
        <v>517</v>
      </c>
      <c r="C204" s="129"/>
      <c r="D204" s="129"/>
      <c r="E204" s="129"/>
      <c r="F204" s="129"/>
    </row>
    <row r="205" spans="1:6" ht="15.75" customHeight="1">
      <c r="A205" s="183"/>
      <c r="B205" s="183" t="s">
        <v>518</v>
      </c>
      <c r="C205" s="183"/>
      <c r="D205" s="183"/>
      <c r="E205" s="183"/>
      <c r="F205" s="183"/>
    </row>
    <row r="206" spans="1:6" ht="15" customHeight="1">
      <c r="A206" s="96"/>
      <c r="B206" s="96" t="s">
        <v>110</v>
      </c>
      <c r="C206" s="96"/>
      <c r="D206" s="96"/>
      <c r="E206" s="96"/>
      <c r="F206" s="619"/>
    </row>
    <row r="207" spans="1:6" ht="41.4">
      <c r="A207" s="571" t="s">
        <v>309</v>
      </c>
      <c r="B207" s="465" t="s">
        <v>714</v>
      </c>
      <c r="C207" s="572">
        <f>(1.8*4*2.05)+(1*1*0.75*2)</f>
        <v>16.259999999999998</v>
      </c>
      <c r="D207" s="185" t="s">
        <v>520</v>
      </c>
      <c r="E207" s="573"/>
      <c r="F207" s="620">
        <f>C207*E207</f>
        <v>0</v>
      </c>
    </row>
    <row r="208" spans="1:6" ht="27.6">
      <c r="A208" s="571" t="s">
        <v>312</v>
      </c>
      <c r="B208" s="184" t="s">
        <v>519</v>
      </c>
      <c r="C208" s="572">
        <v>0.57999999999999996</v>
      </c>
      <c r="D208" s="185" t="s">
        <v>520</v>
      </c>
      <c r="E208" s="573"/>
      <c r="F208" s="620">
        <f>C208*E208</f>
        <v>0</v>
      </c>
    </row>
    <row r="209" spans="1:6" ht="39.75" customHeight="1">
      <c r="A209" s="571" t="s">
        <v>314</v>
      </c>
      <c r="B209" s="184" t="s">
        <v>521</v>
      </c>
      <c r="C209" s="572">
        <v>10.8</v>
      </c>
      <c r="D209" s="185" t="s">
        <v>520</v>
      </c>
      <c r="E209" s="573"/>
      <c r="F209" s="620">
        <f>C209*E209</f>
        <v>0</v>
      </c>
    </row>
    <row r="210" spans="1:6" ht="27.6">
      <c r="A210" s="571" t="s">
        <v>317</v>
      </c>
      <c r="B210" s="574" t="s">
        <v>786</v>
      </c>
      <c r="C210" s="572">
        <v>5</v>
      </c>
      <c r="D210" s="185" t="s">
        <v>520</v>
      </c>
      <c r="E210" s="573"/>
      <c r="F210" s="621">
        <f>C210*E210</f>
        <v>0</v>
      </c>
    </row>
    <row r="211" spans="1:6" ht="27.6">
      <c r="A211" s="571" t="s">
        <v>377</v>
      </c>
      <c r="B211" s="184" t="s">
        <v>522</v>
      </c>
      <c r="C211" s="572">
        <v>1</v>
      </c>
      <c r="D211" s="185" t="s">
        <v>523</v>
      </c>
      <c r="E211" s="573"/>
      <c r="F211" s="620">
        <f>C211*E211</f>
        <v>0</v>
      </c>
    </row>
    <row r="212" spans="1:6" ht="15" customHeight="1">
      <c r="A212" s="96"/>
      <c r="B212" s="96" t="s">
        <v>524</v>
      </c>
      <c r="C212" s="96"/>
      <c r="D212" s="570"/>
      <c r="E212" s="570"/>
      <c r="F212" s="473">
        <f>SUM(F207:F211)</f>
        <v>0</v>
      </c>
    </row>
    <row r="213" spans="1:6" ht="15" customHeight="1">
      <c r="A213" s="96"/>
      <c r="B213" s="96" t="s">
        <v>525</v>
      </c>
      <c r="C213" s="96"/>
      <c r="D213" s="96"/>
      <c r="E213" s="96"/>
      <c r="F213" s="619"/>
    </row>
    <row r="214" spans="1:6">
      <c r="A214" s="570"/>
      <c r="B214" s="186" t="s">
        <v>787</v>
      </c>
      <c r="C214" s="570"/>
      <c r="D214" s="570"/>
      <c r="E214" s="570"/>
      <c r="F214" s="619"/>
    </row>
    <row r="215" spans="1:6">
      <c r="A215" s="575"/>
      <c r="B215" s="187" t="s">
        <v>526</v>
      </c>
      <c r="C215" s="575"/>
      <c r="D215" s="575"/>
      <c r="E215" s="575"/>
      <c r="F215" s="622"/>
    </row>
    <row r="216" spans="1:6" ht="27.6">
      <c r="A216" s="571" t="s">
        <v>346</v>
      </c>
      <c r="B216" s="465" t="s">
        <v>768</v>
      </c>
      <c r="C216" s="576">
        <v>2.4700000000000002</v>
      </c>
      <c r="D216" s="188" t="s">
        <v>520</v>
      </c>
      <c r="E216" s="577"/>
      <c r="F216" s="620">
        <f>C216*E216</f>
        <v>0</v>
      </c>
    </row>
    <row r="217" spans="1:6">
      <c r="A217" s="570"/>
      <c r="B217" s="186" t="s">
        <v>788</v>
      </c>
      <c r="C217" s="570"/>
      <c r="D217" s="570"/>
      <c r="E217" s="570"/>
      <c r="F217" s="619"/>
    </row>
    <row r="218" spans="1:6" ht="77.25" customHeight="1">
      <c r="A218" s="571" t="s">
        <v>360</v>
      </c>
      <c r="B218" s="465" t="s">
        <v>715</v>
      </c>
      <c r="C218" s="578">
        <v>259.39999999999998</v>
      </c>
      <c r="D218" s="189" t="s">
        <v>527</v>
      </c>
      <c r="E218" s="573"/>
      <c r="F218" s="620">
        <f>C218*E218</f>
        <v>0</v>
      </c>
    </row>
    <row r="219" spans="1:6">
      <c r="A219" s="570"/>
      <c r="B219" s="186" t="s">
        <v>119</v>
      </c>
      <c r="C219" s="570"/>
      <c r="D219" s="570"/>
      <c r="E219" s="577"/>
      <c r="F219" s="619"/>
    </row>
    <row r="220" spans="1:6" ht="41.4">
      <c r="A220" s="572" t="s">
        <v>392</v>
      </c>
      <c r="B220" s="465" t="s">
        <v>528</v>
      </c>
      <c r="C220" s="578">
        <v>11.2</v>
      </c>
      <c r="D220" s="185" t="s">
        <v>529</v>
      </c>
      <c r="E220" s="573"/>
      <c r="F220" s="620">
        <f t="shared" ref="F220" si="6">C220*E220</f>
        <v>0</v>
      </c>
    </row>
    <row r="221" spans="1:6" ht="15" customHeight="1">
      <c r="A221" s="96"/>
      <c r="B221" s="96" t="s">
        <v>530</v>
      </c>
      <c r="C221" s="96"/>
      <c r="D221" s="570"/>
      <c r="E221" s="570"/>
      <c r="F221" s="473">
        <f>SUM(F216:F220)</f>
        <v>0</v>
      </c>
    </row>
    <row r="222" spans="1:6" ht="15" customHeight="1">
      <c r="A222" s="96"/>
      <c r="B222" s="96" t="s">
        <v>531</v>
      </c>
      <c r="C222" s="96"/>
      <c r="D222" s="96"/>
      <c r="E222" s="96"/>
      <c r="F222" s="619"/>
    </row>
    <row r="223" spans="1:6" ht="181.5" customHeight="1">
      <c r="A223" s="96"/>
      <c r="B223" s="703" t="s">
        <v>532</v>
      </c>
      <c r="C223" s="703"/>
      <c r="D223" s="703"/>
      <c r="E223" s="96"/>
      <c r="F223" s="619"/>
    </row>
    <row r="224" spans="1:6">
      <c r="A224" s="570"/>
      <c r="B224" s="190" t="s">
        <v>789</v>
      </c>
      <c r="C224" s="570"/>
      <c r="D224" s="570"/>
      <c r="E224" s="570"/>
      <c r="F224" s="570"/>
    </row>
    <row r="225" spans="1:6" ht="27.6">
      <c r="A225" s="579" t="s">
        <v>394</v>
      </c>
      <c r="B225" s="574" t="s">
        <v>790</v>
      </c>
      <c r="C225" s="578">
        <v>1.26</v>
      </c>
      <c r="D225" s="185" t="s">
        <v>520</v>
      </c>
      <c r="E225" s="573"/>
      <c r="F225" s="621">
        <f>C225*E225</f>
        <v>0</v>
      </c>
    </row>
    <row r="226" spans="1:6">
      <c r="A226" s="570"/>
      <c r="B226" s="190" t="s">
        <v>791</v>
      </c>
      <c r="C226" s="580"/>
      <c r="D226" s="575"/>
      <c r="E226" s="573"/>
      <c r="F226" s="619"/>
    </row>
    <row r="227" spans="1:6">
      <c r="A227" s="579" t="s">
        <v>348</v>
      </c>
      <c r="B227" s="184" t="s">
        <v>533</v>
      </c>
      <c r="C227" s="578">
        <v>12.6</v>
      </c>
      <c r="D227" s="185" t="s">
        <v>529</v>
      </c>
      <c r="E227" s="573"/>
      <c r="F227" s="621">
        <f>C227*E227</f>
        <v>0</v>
      </c>
    </row>
    <row r="228" spans="1:6">
      <c r="A228" s="570"/>
      <c r="B228" s="190" t="s">
        <v>792</v>
      </c>
      <c r="C228" s="580"/>
      <c r="D228" s="575"/>
      <c r="E228" s="573"/>
      <c r="F228" s="619"/>
    </row>
    <row r="229" spans="1:6">
      <c r="A229" s="579" t="s">
        <v>534</v>
      </c>
      <c r="B229" s="184" t="s">
        <v>535</v>
      </c>
      <c r="C229" s="578">
        <v>132.30000000000001</v>
      </c>
      <c r="D229" s="189" t="s">
        <v>536</v>
      </c>
      <c r="E229" s="573"/>
      <c r="F229" s="621">
        <f>C229*E229</f>
        <v>0</v>
      </c>
    </row>
    <row r="230" spans="1:6" ht="15" customHeight="1">
      <c r="A230" s="577"/>
      <c r="B230" s="96" t="s">
        <v>537</v>
      </c>
      <c r="C230" s="96"/>
      <c r="D230" s="570"/>
      <c r="E230" s="570"/>
      <c r="F230" s="473">
        <f>SUM(F225:F229)</f>
        <v>0</v>
      </c>
    </row>
    <row r="231" spans="1:6" ht="15" customHeight="1">
      <c r="A231" s="577"/>
      <c r="B231" s="96" t="s">
        <v>538</v>
      </c>
      <c r="C231" s="96"/>
      <c r="D231" s="96"/>
      <c r="E231" s="96"/>
      <c r="F231" s="619"/>
    </row>
    <row r="232" spans="1:6" ht="15.6">
      <c r="A232" s="570"/>
      <c r="B232" s="190" t="s">
        <v>583</v>
      </c>
      <c r="C232" s="129"/>
      <c r="D232" s="570"/>
      <c r="E232" s="570"/>
      <c r="F232" s="619"/>
    </row>
    <row r="233" spans="1:6" ht="15.6">
      <c r="A233" s="579" t="s">
        <v>539</v>
      </c>
      <c r="B233" s="465" t="s">
        <v>749</v>
      </c>
      <c r="C233" s="129">
        <v>14</v>
      </c>
      <c r="D233" s="185" t="s">
        <v>529</v>
      </c>
      <c r="E233" s="573"/>
      <c r="F233" s="621">
        <f t="shared" ref="F233:F240" si="7">C233*E233</f>
        <v>0</v>
      </c>
    </row>
    <row r="234" spans="1:6" ht="15.6">
      <c r="A234" s="579" t="s">
        <v>540</v>
      </c>
      <c r="B234" s="465" t="s">
        <v>750</v>
      </c>
      <c r="C234" s="129">
        <v>5</v>
      </c>
      <c r="D234" s="185" t="s">
        <v>541</v>
      </c>
      <c r="E234" s="573"/>
      <c r="F234" s="621">
        <f t="shared" si="7"/>
        <v>0</v>
      </c>
    </row>
    <row r="235" spans="1:6" ht="55.2">
      <c r="A235" s="571" t="s">
        <v>542</v>
      </c>
      <c r="B235" s="465" t="s">
        <v>769</v>
      </c>
      <c r="C235" s="129">
        <v>1</v>
      </c>
      <c r="D235" s="185" t="s">
        <v>541</v>
      </c>
      <c r="E235" s="573"/>
      <c r="F235" s="620">
        <f t="shared" si="7"/>
        <v>0</v>
      </c>
    </row>
    <row r="236" spans="1:6" ht="15.6">
      <c r="A236" s="571" t="s">
        <v>543</v>
      </c>
      <c r="B236" s="465" t="s">
        <v>752</v>
      </c>
      <c r="C236" s="129">
        <f>((PI()*4/4)-(PI()*1.2*1.2/4))*0.2</f>
        <v>0.4021238596594936</v>
      </c>
      <c r="D236" s="189" t="s">
        <v>117</v>
      </c>
      <c r="E236" s="573"/>
      <c r="F236" s="620">
        <f t="shared" si="7"/>
        <v>0</v>
      </c>
    </row>
    <row r="237" spans="1:6" ht="15.6">
      <c r="A237" s="571" t="s">
        <v>717</v>
      </c>
      <c r="B237" s="465" t="s">
        <v>716</v>
      </c>
      <c r="C237" s="129">
        <f>((PI()*1.6))*0.75</f>
        <v>3.7699111843077517</v>
      </c>
      <c r="D237" s="189" t="s">
        <v>121</v>
      </c>
      <c r="E237" s="573"/>
      <c r="F237" s="620">
        <f t="shared" si="7"/>
        <v>0</v>
      </c>
    </row>
    <row r="238" spans="1:6" ht="15.6">
      <c r="A238" s="571" t="s">
        <v>718</v>
      </c>
      <c r="B238" s="465" t="s">
        <v>719</v>
      </c>
      <c r="C238" s="129">
        <f>((PI()*1.6*1.6/4))*0.15</f>
        <v>0.30159289474462014</v>
      </c>
      <c r="D238" s="189" t="s">
        <v>117</v>
      </c>
      <c r="E238" s="573"/>
      <c r="F238" s="620">
        <f t="shared" si="7"/>
        <v>0</v>
      </c>
    </row>
    <row r="239" spans="1:6" ht="15.6">
      <c r="A239" s="571" t="s">
        <v>751</v>
      </c>
      <c r="B239" s="465" t="s">
        <v>754</v>
      </c>
      <c r="C239" s="129">
        <f>(9*1.8*2)*0.617</f>
        <v>19.9908</v>
      </c>
      <c r="D239" s="189" t="s">
        <v>69</v>
      </c>
      <c r="E239" s="573"/>
      <c r="F239" s="620"/>
    </row>
    <row r="240" spans="1:6" ht="41.4">
      <c r="A240" s="571" t="s">
        <v>753</v>
      </c>
      <c r="B240" s="184" t="s">
        <v>544</v>
      </c>
      <c r="C240" s="129">
        <v>3</v>
      </c>
      <c r="D240" s="185" t="s">
        <v>541</v>
      </c>
      <c r="E240" s="573"/>
      <c r="F240" s="620">
        <f t="shared" si="7"/>
        <v>0</v>
      </c>
    </row>
    <row r="241" spans="1:6" ht="15" customHeight="1">
      <c r="A241" s="577"/>
      <c r="B241" s="96" t="s">
        <v>545</v>
      </c>
      <c r="C241" s="96"/>
      <c r="D241" s="570"/>
      <c r="E241" s="570"/>
      <c r="F241" s="473">
        <f>SUM(F233:F240)</f>
        <v>0</v>
      </c>
    </row>
    <row r="242" spans="1:6">
      <c r="A242" s="581"/>
      <c r="B242" s="581" t="s">
        <v>546</v>
      </c>
      <c r="C242" s="581"/>
      <c r="D242" s="581"/>
      <c r="E242" s="581"/>
      <c r="F242" s="613">
        <f>F241+F230+F221+F212</f>
        <v>0</v>
      </c>
    </row>
    <row r="243" spans="1:6" ht="15.6">
      <c r="A243" s="177"/>
      <c r="B243" s="582" t="s">
        <v>547</v>
      </c>
      <c r="C243" s="179"/>
      <c r="D243" s="129"/>
      <c r="E243" s="129"/>
      <c r="F243" s="623"/>
    </row>
    <row r="244" spans="1:6" ht="46.8">
      <c r="A244" s="180"/>
      <c r="B244" s="583" t="s">
        <v>548</v>
      </c>
      <c r="C244" s="129"/>
      <c r="D244" s="129"/>
      <c r="E244" s="129"/>
      <c r="F244" s="129"/>
    </row>
    <row r="245" spans="1:6" ht="109.2">
      <c r="A245" s="180" t="s">
        <v>309</v>
      </c>
      <c r="B245" s="584" t="s">
        <v>549</v>
      </c>
      <c r="C245" s="129">
        <v>2</v>
      </c>
      <c r="D245" s="129" t="s">
        <v>419</v>
      </c>
      <c r="E245" s="129"/>
      <c r="F245" s="129">
        <f>C245*E245</f>
        <v>0</v>
      </c>
    </row>
    <row r="246" spans="1:6" ht="15.6">
      <c r="A246" s="135" t="s">
        <v>312</v>
      </c>
      <c r="B246" s="611" t="s">
        <v>778</v>
      </c>
      <c r="C246" s="129"/>
      <c r="D246" s="129"/>
      <c r="E246" s="129"/>
      <c r="F246" s="129"/>
    </row>
    <row r="247" spans="1:6" ht="159">
      <c r="A247" s="477" t="s">
        <v>131</v>
      </c>
      <c r="B247" s="612" t="s">
        <v>770</v>
      </c>
      <c r="C247" s="129">
        <v>1.56</v>
      </c>
      <c r="D247" s="129" t="s">
        <v>154</v>
      </c>
      <c r="E247" s="129"/>
      <c r="F247" s="129">
        <f t="shared" ref="F247:F254" si="8">C247*E247</f>
        <v>0</v>
      </c>
    </row>
    <row r="248" spans="1:6" ht="119.4">
      <c r="A248" s="477" t="s">
        <v>161</v>
      </c>
      <c r="B248" s="612" t="s">
        <v>771</v>
      </c>
      <c r="C248" s="129">
        <v>1.56</v>
      </c>
      <c r="D248" s="129" t="s">
        <v>154</v>
      </c>
      <c r="E248" s="129"/>
      <c r="F248" s="129">
        <f t="shared" si="8"/>
        <v>0</v>
      </c>
    </row>
    <row r="249" spans="1:6" ht="264.60000000000002">
      <c r="A249" s="477" t="s">
        <v>164</v>
      </c>
      <c r="B249" s="612" t="s">
        <v>772</v>
      </c>
      <c r="C249" s="129">
        <v>1.56</v>
      </c>
      <c r="D249" s="129" t="s">
        <v>154</v>
      </c>
      <c r="E249" s="129"/>
      <c r="F249" s="129">
        <f t="shared" si="8"/>
        <v>0</v>
      </c>
    </row>
    <row r="250" spans="1:6" ht="106.2">
      <c r="A250" s="477" t="s">
        <v>779</v>
      </c>
      <c r="B250" s="612" t="s">
        <v>773</v>
      </c>
      <c r="C250" s="129">
        <v>11</v>
      </c>
      <c r="D250" s="129" t="s">
        <v>154</v>
      </c>
      <c r="E250" s="129"/>
      <c r="F250" s="129">
        <f t="shared" si="8"/>
        <v>0</v>
      </c>
    </row>
    <row r="251" spans="1:6" ht="79.8">
      <c r="A251" s="477" t="s">
        <v>781</v>
      </c>
      <c r="B251" s="612" t="s">
        <v>774</v>
      </c>
      <c r="C251" s="129">
        <v>24</v>
      </c>
      <c r="D251" s="129" t="s">
        <v>154</v>
      </c>
      <c r="E251" s="129"/>
      <c r="F251" s="129">
        <f t="shared" si="8"/>
        <v>0</v>
      </c>
    </row>
    <row r="252" spans="1:6" ht="132.6">
      <c r="A252" s="477" t="s">
        <v>780</v>
      </c>
      <c r="B252" s="612" t="s">
        <v>775</v>
      </c>
      <c r="C252" s="129">
        <v>1</v>
      </c>
      <c r="D252" s="129" t="s">
        <v>784</v>
      </c>
      <c r="E252" s="129"/>
      <c r="F252" s="129">
        <f t="shared" si="8"/>
        <v>0</v>
      </c>
    </row>
    <row r="253" spans="1:6" ht="66.599999999999994">
      <c r="A253" s="477" t="s">
        <v>782</v>
      </c>
      <c r="B253" s="612" t="s">
        <v>776</v>
      </c>
      <c r="C253" s="129">
        <v>1</v>
      </c>
      <c r="D253" s="129" t="s">
        <v>784</v>
      </c>
      <c r="E253" s="129"/>
      <c r="F253" s="129">
        <f t="shared" si="8"/>
        <v>0</v>
      </c>
    </row>
    <row r="254" spans="1:6" ht="172.2">
      <c r="A254" s="477" t="s">
        <v>783</v>
      </c>
      <c r="B254" s="612" t="s">
        <v>777</v>
      </c>
      <c r="C254" s="129">
        <v>5</v>
      </c>
      <c r="D254" s="129" t="s">
        <v>154</v>
      </c>
      <c r="E254" s="129"/>
      <c r="F254" s="129">
        <f t="shared" si="8"/>
        <v>0</v>
      </c>
    </row>
    <row r="255" spans="1:6" ht="93.6">
      <c r="A255" s="135" t="s">
        <v>143</v>
      </c>
      <c r="B255" s="584" t="s">
        <v>550</v>
      </c>
      <c r="C255" s="129">
        <v>2</v>
      </c>
      <c r="D255" s="129" t="s">
        <v>419</v>
      </c>
      <c r="E255" s="129"/>
      <c r="F255" s="129">
        <f>C255*E255</f>
        <v>0</v>
      </c>
    </row>
    <row r="256" spans="1:6" ht="31.2">
      <c r="A256" s="149"/>
      <c r="B256" s="585" t="s">
        <v>551</v>
      </c>
      <c r="C256" s="150"/>
      <c r="D256" s="150"/>
      <c r="E256" s="154"/>
      <c r="F256" s="150"/>
    </row>
    <row r="257" spans="1:6" ht="296.39999999999998">
      <c r="A257" s="149"/>
      <c r="B257" s="583" t="s">
        <v>552</v>
      </c>
      <c r="C257" s="123">
        <v>1</v>
      </c>
      <c r="D257" s="123" t="s">
        <v>322</v>
      </c>
      <c r="E257" s="124"/>
      <c r="F257" s="123">
        <f>E257*C257</f>
        <v>0</v>
      </c>
    </row>
    <row r="258" spans="1:6" ht="15.6">
      <c r="A258" s="149"/>
      <c r="B258" s="585" t="s">
        <v>553</v>
      </c>
      <c r="C258" s="150"/>
      <c r="D258" s="150"/>
      <c r="E258" s="154"/>
      <c r="F258" s="150"/>
    </row>
    <row r="259" spans="1:6" ht="195.75" customHeight="1">
      <c r="A259" s="149"/>
      <c r="B259" s="583" t="s">
        <v>554</v>
      </c>
      <c r="C259" s="150"/>
      <c r="D259" s="150"/>
      <c r="E259" s="154"/>
      <c r="F259" s="150"/>
    </row>
    <row r="260" spans="1:6" ht="15.6">
      <c r="A260" s="149"/>
      <c r="B260" s="583" t="s">
        <v>555</v>
      </c>
      <c r="C260" s="150"/>
      <c r="D260" s="150"/>
      <c r="E260" s="154"/>
      <c r="F260" s="150"/>
    </row>
    <row r="261" spans="1:6" ht="93.6">
      <c r="A261" s="149"/>
      <c r="B261" s="583" t="s">
        <v>556</v>
      </c>
      <c r="C261" s="123">
        <v>1</v>
      </c>
      <c r="D261" s="123" t="s">
        <v>322</v>
      </c>
      <c r="E261" s="124"/>
      <c r="F261" s="123">
        <f>E261*C261</f>
        <v>0</v>
      </c>
    </row>
    <row r="262" spans="1:6" ht="15.6">
      <c r="A262" s="149"/>
      <c r="B262" s="583" t="s">
        <v>557</v>
      </c>
      <c r="C262" s="123"/>
      <c r="D262" s="123"/>
      <c r="E262" s="124"/>
      <c r="F262" s="123">
        <f>SUM(F244:F261)</f>
        <v>0</v>
      </c>
    </row>
    <row r="263" spans="1:6" ht="31.2">
      <c r="A263" s="163"/>
      <c r="B263" s="164" t="s">
        <v>558</v>
      </c>
      <c r="C263" s="143"/>
      <c r="D263" s="143"/>
      <c r="E263" s="158"/>
      <c r="F263" s="143">
        <f>F262+F242</f>
        <v>0</v>
      </c>
    </row>
    <row r="264" spans="1:6" ht="15.6">
      <c r="A264" s="191"/>
      <c r="B264" s="192"/>
      <c r="C264" s="193"/>
      <c r="D264" s="193"/>
      <c r="E264" s="194"/>
      <c r="F264" s="195"/>
    </row>
    <row r="265" spans="1:6" ht="16.2" thickBot="1">
      <c r="A265" s="191"/>
      <c r="B265" s="192"/>
      <c r="C265" s="193"/>
      <c r="D265" s="193"/>
      <c r="E265" s="194"/>
      <c r="F265" s="195"/>
    </row>
    <row r="266" spans="1:6" ht="21.6" thickBot="1">
      <c r="A266" s="704" t="s">
        <v>272</v>
      </c>
      <c r="B266" s="705"/>
      <c r="C266" s="705"/>
      <c r="D266" s="705"/>
      <c r="E266" s="705"/>
      <c r="F266" s="113" t="s">
        <v>295</v>
      </c>
    </row>
    <row r="267" spans="1:6" ht="16.2" thickBot="1">
      <c r="A267" s="706" t="s">
        <v>559</v>
      </c>
      <c r="B267" s="707"/>
      <c r="C267" s="707"/>
      <c r="D267" s="707"/>
      <c r="E267" s="707"/>
      <c r="F267" s="708"/>
    </row>
    <row r="268" spans="1:6" ht="15.6">
      <c r="A268" s="196" t="s">
        <v>307</v>
      </c>
      <c r="B268" s="197" t="s">
        <v>560</v>
      </c>
      <c r="C268" s="198"/>
      <c r="D268" s="198"/>
      <c r="E268" s="199"/>
      <c r="F268" s="199">
        <f>F60</f>
        <v>0</v>
      </c>
    </row>
    <row r="269" spans="1:6" ht="15.6">
      <c r="A269" s="200" t="s">
        <v>370</v>
      </c>
      <c r="B269" s="201" t="s">
        <v>371</v>
      </c>
      <c r="C269" s="202"/>
      <c r="D269" s="202"/>
      <c r="E269" s="203"/>
      <c r="F269" s="203">
        <f>F90</f>
        <v>0</v>
      </c>
    </row>
    <row r="270" spans="1:6" ht="15.6">
      <c r="A270" s="200" t="s">
        <v>400</v>
      </c>
      <c r="B270" s="201" t="s">
        <v>401</v>
      </c>
      <c r="C270" s="202"/>
      <c r="D270" s="202"/>
      <c r="E270" s="203"/>
      <c r="F270" s="203">
        <f>F106</f>
        <v>0</v>
      </c>
    </row>
    <row r="271" spans="1:6" ht="15.6">
      <c r="A271" s="200" t="s">
        <v>414</v>
      </c>
      <c r="B271" s="201" t="s">
        <v>561</v>
      </c>
      <c r="C271" s="202"/>
      <c r="D271" s="202"/>
      <c r="E271" s="203"/>
      <c r="F271" s="203">
        <f>F112</f>
        <v>0</v>
      </c>
    </row>
    <row r="272" spans="1:6" ht="15.6">
      <c r="A272" s="200" t="s">
        <v>422</v>
      </c>
      <c r="B272" s="201" t="s">
        <v>158</v>
      </c>
      <c r="C272" s="202"/>
      <c r="D272" s="202"/>
      <c r="E272" s="203"/>
      <c r="F272" s="203">
        <f>F140</f>
        <v>0</v>
      </c>
    </row>
    <row r="273" spans="1:7" ht="15.6">
      <c r="A273" s="200" t="s">
        <v>453</v>
      </c>
      <c r="B273" s="201" t="s">
        <v>562</v>
      </c>
      <c r="C273" s="202"/>
      <c r="D273" s="202"/>
      <c r="E273" s="203"/>
      <c r="F273" s="203">
        <f>F148</f>
        <v>0</v>
      </c>
    </row>
    <row r="274" spans="1:7" ht="15.6">
      <c r="A274" s="200" t="s">
        <v>461</v>
      </c>
      <c r="B274" s="201" t="s">
        <v>563</v>
      </c>
      <c r="C274" s="202"/>
      <c r="D274" s="202"/>
      <c r="E274" s="203"/>
      <c r="F274" s="203">
        <f>F164</f>
        <v>0</v>
      </c>
    </row>
    <row r="275" spans="1:7" ht="15.6">
      <c r="A275" s="200" t="s">
        <v>476</v>
      </c>
      <c r="B275" s="201" t="s">
        <v>564</v>
      </c>
      <c r="C275" s="202"/>
      <c r="D275" s="202"/>
      <c r="E275" s="203"/>
      <c r="F275" s="203">
        <f>F175</f>
        <v>0</v>
      </c>
    </row>
    <row r="276" spans="1:7" ht="15.6">
      <c r="A276" s="204" t="s">
        <v>488</v>
      </c>
      <c r="B276" s="205" t="s">
        <v>565</v>
      </c>
      <c r="C276" s="202"/>
      <c r="D276" s="202"/>
      <c r="E276" s="203"/>
      <c r="F276" s="203">
        <f>F202</f>
        <v>0</v>
      </c>
    </row>
    <row r="277" spans="1:7" ht="16.2" thickBot="1">
      <c r="A277" s="206" t="s">
        <v>515</v>
      </c>
      <c r="B277" s="207" t="s">
        <v>516</v>
      </c>
      <c r="C277" s="208"/>
      <c r="D277" s="208"/>
      <c r="E277" s="209"/>
      <c r="F277" s="209">
        <f>F263</f>
        <v>0</v>
      </c>
    </row>
    <row r="278" spans="1:7" ht="16.2" thickBot="1">
      <c r="A278" s="210"/>
      <c r="B278" s="709" t="s">
        <v>566</v>
      </c>
      <c r="C278" s="710"/>
      <c r="D278" s="710"/>
      <c r="E278" s="711"/>
      <c r="F278" s="211">
        <f>SUM(F268:F277)</f>
        <v>0</v>
      </c>
    </row>
    <row r="279" spans="1:7" ht="16.2" thickBot="1">
      <c r="A279" s="212"/>
      <c r="B279" s="213"/>
      <c r="C279" s="214"/>
      <c r="D279" s="214"/>
      <c r="E279" s="214"/>
      <c r="F279" s="215"/>
    </row>
    <row r="280" spans="1:7" ht="18.600000000000001" thickBot="1">
      <c r="A280" s="696" t="s">
        <v>567</v>
      </c>
      <c r="B280" s="696"/>
      <c r="C280" s="696"/>
      <c r="D280" s="696"/>
      <c r="E280" s="696"/>
      <c r="F280" s="624">
        <f>F278</f>
        <v>0</v>
      </c>
      <c r="G280" s="586"/>
    </row>
    <row r="281" spans="1:7" ht="15" thickBot="1">
      <c r="A281" s="562"/>
      <c r="B281" s="562"/>
      <c r="C281" s="562"/>
      <c r="D281" s="562"/>
      <c r="E281" s="562"/>
      <c r="F281" s="562"/>
    </row>
    <row r="282" spans="1:7">
      <c r="A282" s="587" t="s">
        <v>301</v>
      </c>
      <c r="B282" s="588"/>
      <c r="C282" s="588"/>
      <c r="D282" s="588"/>
      <c r="E282" s="588"/>
      <c r="F282" s="589"/>
    </row>
    <row r="283" spans="1:7" ht="60" customHeight="1" thickBot="1">
      <c r="A283" s="590"/>
      <c r="B283" s="591"/>
      <c r="C283" s="591"/>
      <c r="D283" s="591"/>
      <c r="E283" s="591"/>
      <c r="F283" s="592"/>
    </row>
    <row r="284" spans="1:7">
      <c r="A284" s="562"/>
      <c r="B284" s="562"/>
      <c r="C284" s="562"/>
      <c r="D284" s="562"/>
      <c r="E284" s="562"/>
      <c r="F284" s="562"/>
    </row>
  </sheetData>
  <protectedRanges>
    <protectedRange password="CF67" sqref="A16:A17 D16:D17" name="Range1_1_3_3_1_1_1_1_1"/>
  </protectedRanges>
  <mergeCells count="12">
    <mergeCell ref="A280:E280"/>
    <mergeCell ref="A1:A6"/>
    <mergeCell ref="B6:F6"/>
    <mergeCell ref="A7:A8"/>
    <mergeCell ref="B7:F7"/>
    <mergeCell ref="B8:F8"/>
    <mergeCell ref="A10:F10"/>
    <mergeCell ref="A12:F15"/>
    <mergeCell ref="B223:D223"/>
    <mergeCell ref="A266:E266"/>
    <mergeCell ref="A267:F267"/>
    <mergeCell ref="B278:E278"/>
  </mergeCells>
  <conditionalFormatting sqref="F165 F152 F93 F55:F56 F141">
    <cfRule type="cellIs" dxfId="3" priority="4" stopIfTrue="1" operator="equal">
      <formula>0</formula>
    </cfRule>
  </conditionalFormatting>
  <conditionalFormatting sqref="F93">
    <cfRule type="cellIs" dxfId="2" priority="3" stopIfTrue="1" operator="equal">
      <formula>0</formula>
    </cfRule>
  </conditionalFormatting>
  <conditionalFormatting sqref="F166">
    <cfRule type="cellIs" dxfId="1" priority="2" stopIfTrue="1" operator="equal">
      <formula>0</formula>
    </cfRule>
  </conditionalFormatting>
  <conditionalFormatting sqref="F173">
    <cfRule type="cellIs" dxfId="0" priority="1" stopIfTrue="1" operator="equal">
      <formula>0</formula>
    </cfRule>
  </conditionalFormatting>
  <pageMargins left="0.7" right="0.7" top="0.75" bottom="0.75" header="0.3" footer="0.3"/>
  <pageSetup scale="82" fitToHeight="0" orientation="portrait" horizontalDpi="4294967295" verticalDpi="4294967295" r:id="rId1"/>
  <headerFooter>
    <oddFooter>&amp;R&amp;A -- &amp;P/&amp;N</oddFooter>
  </headerFooter>
  <rowBreaks count="7" manualBreakCount="7">
    <brk id="106" max="5" man="1"/>
    <brk id="140" max="16383" man="1"/>
    <brk id="170" max="5" man="1"/>
    <brk id="189" max="16383" man="1"/>
    <brk id="212" max="16383" man="1"/>
    <brk id="244" max="5" man="1"/>
    <brk id="257" max="16383" man="1"/>
  </rowBreaks>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287"/>
  <sheetViews>
    <sheetView showGridLines="0" view="pageLayout" topLeftCell="A166" zoomScale="55" zoomScaleNormal="85" zoomScaleSheetLayoutView="70" zoomScalePageLayoutView="55" workbookViewId="0">
      <selection activeCell="B340" sqref="B340"/>
    </sheetView>
  </sheetViews>
  <sheetFormatPr defaultColWidth="9.109375" defaultRowHeight="14.4"/>
  <cols>
    <col min="1" max="1" width="7" style="563" customWidth="1"/>
    <col min="2" max="2" width="109.44140625" style="563" customWidth="1"/>
    <col min="3" max="3" width="10.44140625" style="563" bestFit="1" customWidth="1"/>
    <col min="4" max="4" width="9" style="563" bestFit="1" customWidth="1"/>
    <col min="5" max="5" width="19.44140625" style="563" customWidth="1"/>
    <col min="6" max="6" width="25.88671875" style="563" bestFit="1" customWidth="1"/>
    <col min="7" max="7" width="13.5546875" style="563" customWidth="1"/>
    <col min="8" max="16384" width="9.109375" style="563"/>
  </cols>
  <sheetData>
    <row r="1" spans="1:6" ht="15.6">
      <c r="A1" s="713"/>
      <c r="B1" s="84"/>
      <c r="C1" s="593"/>
      <c r="D1" s="593"/>
      <c r="E1" s="593"/>
      <c r="F1" s="593"/>
    </row>
    <row r="2" spans="1:6" ht="15.6">
      <c r="A2" s="713"/>
      <c r="B2" s="594"/>
      <c r="C2" s="593"/>
      <c r="D2" s="593"/>
      <c r="E2" s="593"/>
      <c r="F2" s="593"/>
    </row>
    <row r="3" spans="1:6" ht="15.6">
      <c r="A3" s="713"/>
      <c r="B3" s="86" t="s">
        <v>97</v>
      </c>
      <c r="C3" s="593"/>
      <c r="D3" s="593"/>
      <c r="E3" s="593"/>
      <c r="F3" s="593"/>
    </row>
    <row r="4" spans="1:6" ht="28.8">
      <c r="A4" s="713"/>
      <c r="B4" s="698" t="s">
        <v>98</v>
      </c>
      <c r="C4" s="698"/>
      <c r="D4" s="698"/>
      <c r="E4" s="698"/>
      <c r="F4" s="698"/>
    </row>
    <row r="5" spans="1:6" ht="33.75" customHeight="1">
      <c r="A5" s="713"/>
      <c r="B5" s="714" t="s">
        <v>568</v>
      </c>
      <c r="C5" s="714"/>
      <c r="D5" s="714"/>
      <c r="E5" s="714"/>
      <c r="F5" s="714"/>
    </row>
    <row r="6" spans="1:6" ht="16.2" thickBot="1">
      <c r="A6" s="713"/>
      <c r="B6" s="86" t="s">
        <v>100</v>
      </c>
      <c r="C6" s="593"/>
      <c r="D6" s="593"/>
      <c r="E6" s="593"/>
      <c r="F6" s="593"/>
    </row>
    <row r="7" spans="1:6" ht="16.2" thickBot="1">
      <c r="A7" s="87" t="s">
        <v>101</v>
      </c>
      <c r="B7" s="88" t="s">
        <v>102</v>
      </c>
      <c r="C7" s="87" t="s">
        <v>103</v>
      </c>
      <c r="D7" s="87" t="s">
        <v>104</v>
      </c>
      <c r="E7" s="89" t="s">
        <v>105</v>
      </c>
      <c r="F7" s="90" t="s">
        <v>106</v>
      </c>
    </row>
    <row r="8" spans="1:6" ht="16.2" thickBot="1">
      <c r="A8" s="715" t="s">
        <v>569</v>
      </c>
      <c r="B8" s="716"/>
      <c r="C8" s="716"/>
      <c r="D8" s="716"/>
      <c r="E8" s="716"/>
      <c r="F8" s="717"/>
    </row>
    <row r="9" spans="1:6" ht="16.2" thickBot="1">
      <c r="A9" s="91"/>
      <c r="B9" s="92" t="s">
        <v>570</v>
      </c>
      <c r="C9" s="93"/>
      <c r="D9" s="93"/>
      <c r="E9" s="94"/>
      <c r="F9" s="95"/>
    </row>
    <row r="10" spans="1:6">
      <c r="A10" s="718" t="s">
        <v>571</v>
      </c>
      <c r="B10" s="719"/>
      <c r="C10" s="719"/>
      <c r="D10" s="719"/>
      <c r="E10" s="719"/>
      <c r="F10" s="720"/>
    </row>
    <row r="11" spans="1:6">
      <c r="A11" s="721"/>
      <c r="B11" s="722"/>
      <c r="C11" s="722"/>
      <c r="D11" s="722"/>
      <c r="E11" s="722"/>
      <c r="F11" s="723"/>
    </row>
    <row r="12" spans="1:6">
      <c r="A12" s="721"/>
      <c r="B12" s="722"/>
      <c r="C12" s="722"/>
      <c r="D12" s="722"/>
      <c r="E12" s="722"/>
      <c r="F12" s="723"/>
    </row>
    <row r="13" spans="1:6" ht="60.75" customHeight="1">
      <c r="A13" s="724"/>
      <c r="B13" s="725"/>
      <c r="C13" s="722"/>
      <c r="D13" s="722"/>
      <c r="E13" s="722"/>
      <c r="F13" s="723"/>
    </row>
    <row r="14" spans="1:6" ht="15.6">
      <c r="A14" s="595"/>
      <c r="B14" s="216" t="s">
        <v>572</v>
      </c>
      <c r="C14" s="112"/>
      <c r="D14" s="217"/>
      <c r="E14" s="218"/>
      <c r="F14" s="219"/>
    </row>
    <row r="15" spans="1:6" ht="15.6">
      <c r="A15" s="220" t="s">
        <v>307</v>
      </c>
      <c r="B15" s="221" t="s">
        <v>573</v>
      </c>
      <c r="C15" s="222">
        <v>1</v>
      </c>
      <c r="D15" s="222" t="s">
        <v>141</v>
      </c>
      <c r="E15" s="223"/>
      <c r="F15" s="224">
        <f t="shared" ref="F15" si="0">E15*C15</f>
        <v>0</v>
      </c>
    </row>
    <row r="16" spans="1:6" ht="15.6">
      <c r="A16" s="220"/>
      <c r="B16" s="225" t="s">
        <v>574</v>
      </c>
      <c r="C16" s="222"/>
      <c r="D16" s="222"/>
      <c r="E16" s="223"/>
      <c r="F16" s="224"/>
    </row>
    <row r="17" spans="1:6" ht="15.6">
      <c r="A17" s="220" t="s">
        <v>370</v>
      </c>
      <c r="B17" s="221" t="s">
        <v>575</v>
      </c>
      <c r="C17" s="226">
        <f>6.85*6.85*22</f>
        <v>1032.2949999999998</v>
      </c>
      <c r="D17" s="222" t="s">
        <v>121</v>
      </c>
      <c r="E17" s="223"/>
      <c r="F17" s="224">
        <f>E17*C17</f>
        <v>0</v>
      </c>
    </row>
    <row r="18" spans="1:6" ht="15.6">
      <c r="A18" s="220"/>
      <c r="B18" s="225" t="s">
        <v>216</v>
      </c>
      <c r="C18" s="222"/>
      <c r="D18" s="222"/>
      <c r="E18" s="223"/>
      <c r="F18" s="224"/>
    </row>
    <row r="19" spans="1:6" ht="15.6">
      <c r="A19" s="227" t="s">
        <v>400</v>
      </c>
      <c r="B19" s="225" t="s">
        <v>576</v>
      </c>
      <c r="C19" s="228"/>
      <c r="D19" s="229"/>
      <c r="E19" s="230"/>
      <c r="F19" s="231"/>
    </row>
    <row r="20" spans="1:6" ht="31.2">
      <c r="A20" s="227"/>
      <c r="B20" s="232" t="s">
        <v>577</v>
      </c>
      <c r="C20" s="228"/>
      <c r="D20" s="229"/>
      <c r="E20" s="230"/>
      <c r="F20" s="231"/>
    </row>
    <row r="21" spans="1:6" ht="15.6">
      <c r="A21" s="227" t="s">
        <v>414</v>
      </c>
      <c r="B21" s="232" t="s">
        <v>578</v>
      </c>
      <c r="C21" s="233">
        <f>C17</f>
        <v>1032.2949999999998</v>
      </c>
      <c r="D21" s="229" t="s">
        <v>121</v>
      </c>
      <c r="E21" s="230"/>
      <c r="F21" s="231">
        <f>E21*C21</f>
        <v>0</v>
      </c>
    </row>
    <row r="22" spans="1:6" ht="15.6">
      <c r="A22" s="220"/>
      <c r="B22" s="225" t="s">
        <v>579</v>
      </c>
      <c r="C22" s="222"/>
      <c r="D22" s="222"/>
      <c r="E22" s="223"/>
      <c r="F22" s="224"/>
    </row>
    <row r="23" spans="1:6" ht="15.6">
      <c r="A23" s="220" t="s">
        <v>422</v>
      </c>
      <c r="B23" s="221" t="s">
        <v>580</v>
      </c>
      <c r="C23" s="234">
        <f>6.6*6.6*22*50%</f>
        <v>479.15999999999997</v>
      </c>
      <c r="D23" s="222" t="s">
        <v>121</v>
      </c>
      <c r="E23" s="223"/>
      <c r="F23" s="224">
        <f>E23*C23</f>
        <v>0</v>
      </c>
    </row>
    <row r="24" spans="1:6" ht="15.6">
      <c r="A24" s="220"/>
      <c r="B24" s="225" t="s">
        <v>216</v>
      </c>
      <c r="C24" s="222"/>
      <c r="D24" s="222"/>
      <c r="E24" s="223"/>
      <c r="F24" s="224"/>
    </row>
    <row r="25" spans="1:6" ht="15.6">
      <c r="A25" s="220"/>
      <c r="B25" s="225" t="s">
        <v>581</v>
      </c>
      <c r="C25" s="222"/>
      <c r="D25" s="222"/>
      <c r="E25" s="223"/>
      <c r="F25" s="224"/>
    </row>
    <row r="26" spans="1:6" ht="15.6">
      <c r="A26" s="227" t="s">
        <v>453</v>
      </c>
      <c r="B26" s="232" t="s">
        <v>582</v>
      </c>
      <c r="C26" s="235">
        <f>C23*0.07</f>
        <v>33.541200000000003</v>
      </c>
      <c r="D26" s="229" t="s">
        <v>121</v>
      </c>
      <c r="E26" s="230"/>
      <c r="F26" s="231">
        <f>E26*C26</f>
        <v>0</v>
      </c>
    </row>
    <row r="27" spans="1:6" ht="15.6">
      <c r="A27" s="220"/>
      <c r="B27" s="225" t="s">
        <v>583</v>
      </c>
      <c r="C27" s="228"/>
      <c r="D27" s="229"/>
      <c r="E27" s="230"/>
      <c r="F27" s="231"/>
    </row>
    <row r="28" spans="1:6" ht="15.6">
      <c r="A28" s="220"/>
      <c r="B28" s="225" t="s">
        <v>584</v>
      </c>
      <c r="C28" s="228"/>
      <c r="D28" s="229"/>
      <c r="E28" s="230"/>
      <c r="F28" s="231"/>
    </row>
    <row r="29" spans="1:6" ht="15.6">
      <c r="A29" s="220" t="s">
        <v>461</v>
      </c>
      <c r="B29" s="221" t="s">
        <v>585</v>
      </c>
      <c r="C29" s="228">
        <f>(6.6+6.6+6.6+6.6)*(3.5)*(22)*25%</f>
        <v>508.19999999999993</v>
      </c>
      <c r="D29" s="229" t="s">
        <v>121</v>
      </c>
      <c r="E29" s="230"/>
      <c r="F29" s="231">
        <f t="shared" ref="F29" si="1">E29*C29</f>
        <v>0</v>
      </c>
    </row>
    <row r="30" spans="1:6" ht="31.2">
      <c r="A30" s="236"/>
      <c r="B30" s="237" t="s">
        <v>586</v>
      </c>
      <c r="C30" s="238"/>
      <c r="D30" s="238"/>
      <c r="E30" s="239"/>
      <c r="F30" s="240"/>
    </row>
    <row r="31" spans="1:6" ht="15.6">
      <c r="A31" s="241" t="s">
        <v>476</v>
      </c>
      <c r="B31" s="242" t="s">
        <v>587</v>
      </c>
      <c r="C31" s="243">
        <f>C29</f>
        <v>508.19999999999993</v>
      </c>
      <c r="D31" s="244" t="s">
        <v>121</v>
      </c>
      <c r="E31" s="239"/>
      <c r="F31" s="240">
        <f>E31*C31</f>
        <v>0</v>
      </c>
    </row>
    <row r="32" spans="1:6" ht="31.2">
      <c r="A32" s="245"/>
      <c r="B32" s="246" t="s">
        <v>588</v>
      </c>
      <c r="C32" s="247"/>
      <c r="D32" s="247"/>
      <c r="E32" s="248"/>
      <c r="F32" s="249"/>
    </row>
    <row r="33" spans="1:8" ht="16.2" thickBot="1">
      <c r="A33" s="245" t="s">
        <v>488</v>
      </c>
      <c r="B33" s="250" t="s">
        <v>589</v>
      </c>
      <c r="C33" s="243">
        <f>(6.6+6.6+6.6+6.6)*(22)*(3.5)*(1.15)</f>
        <v>2337.7199999999993</v>
      </c>
      <c r="D33" s="247" t="s">
        <v>121</v>
      </c>
      <c r="E33" s="248"/>
      <c r="F33" s="249">
        <f>E33*C33</f>
        <v>0</v>
      </c>
    </row>
    <row r="34" spans="1:8" ht="16.2" thickBot="1">
      <c r="A34" s="251"/>
      <c r="B34" s="712" t="s">
        <v>590</v>
      </c>
      <c r="C34" s="712"/>
      <c r="D34" s="712"/>
      <c r="E34" s="712"/>
      <c r="F34" s="103">
        <f>SUM(F15:F33)</f>
        <v>0</v>
      </c>
    </row>
    <row r="35" spans="1:8" ht="15.6">
      <c r="A35" s="220"/>
      <c r="B35" s="225" t="s">
        <v>158</v>
      </c>
      <c r="C35" s="222"/>
      <c r="D35" s="222"/>
      <c r="E35" s="223"/>
      <c r="F35" s="224"/>
      <c r="H35" s="596"/>
    </row>
    <row r="36" spans="1:8" ht="31.2">
      <c r="A36" s="252"/>
      <c r="B36" s="253" t="s">
        <v>591</v>
      </c>
      <c r="C36" s="254"/>
      <c r="D36" s="222"/>
      <c r="E36" s="255"/>
      <c r="F36" s="224"/>
    </row>
    <row r="37" spans="1:8" ht="62.4">
      <c r="A37" s="252" t="s">
        <v>515</v>
      </c>
      <c r="B37" s="221" t="s">
        <v>720</v>
      </c>
      <c r="C37" s="256">
        <v>22</v>
      </c>
      <c r="D37" s="256" t="s">
        <v>163</v>
      </c>
      <c r="E37" s="257"/>
      <c r="F37" s="258">
        <f>C37*E37</f>
        <v>0</v>
      </c>
    </row>
    <row r="38" spans="1:8" ht="31.2">
      <c r="A38" s="259"/>
      <c r="B38" s="260" t="s">
        <v>592</v>
      </c>
      <c r="C38" s="261"/>
      <c r="D38" s="261"/>
      <c r="E38" s="262"/>
      <c r="F38" s="263"/>
    </row>
    <row r="39" spans="1:8" ht="15.6">
      <c r="A39" s="259" t="s">
        <v>593</v>
      </c>
      <c r="B39" s="264" t="s">
        <v>594</v>
      </c>
      <c r="C39" s="261">
        <f>1.2*2.4*22*2</f>
        <v>126.72</v>
      </c>
      <c r="D39" s="261" t="s">
        <v>121</v>
      </c>
      <c r="E39" s="265"/>
      <c r="F39" s="263">
        <f>E39*C39</f>
        <v>0</v>
      </c>
    </row>
    <row r="40" spans="1:8" ht="15.6">
      <c r="A40" s="259"/>
      <c r="B40" s="225" t="s">
        <v>595</v>
      </c>
      <c r="C40" s="261"/>
      <c r="D40" s="261"/>
      <c r="E40" s="265"/>
      <c r="F40" s="263"/>
    </row>
    <row r="41" spans="1:8" ht="15.6">
      <c r="A41" s="259"/>
      <c r="B41" s="225" t="s">
        <v>596</v>
      </c>
      <c r="C41" s="261"/>
      <c r="D41" s="261"/>
      <c r="E41" s="265"/>
      <c r="F41" s="263"/>
    </row>
    <row r="42" spans="1:8" ht="62.4">
      <c r="A42" s="259"/>
      <c r="B42" s="266" t="s">
        <v>721</v>
      </c>
      <c r="C42" s="261"/>
      <c r="D42" s="261"/>
      <c r="E42" s="265"/>
      <c r="F42" s="263"/>
    </row>
    <row r="43" spans="1:8" ht="15.6">
      <c r="A43" s="220" t="s">
        <v>597</v>
      </c>
      <c r="B43" s="267" t="s">
        <v>598</v>
      </c>
      <c r="C43" s="268">
        <v>48</v>
      </c>
      <c r="D43" s="269" t="s">
        <v>163</v>
      </c>
      <c r="E43" s="255"/>
      <c r="F43" s="263">
        <f t="shared" ref="F43:F45" si="2">E43*C43</f>
        <v>0</v>
      </c>
    </row>
    <row r="44" spans="1:8" ht="31.2">
      <c r="A44" s="220"/>
      <c r="B44" s="270" t="s">
        <v>599</v>
      </c>
      <c r="C44" s="271"/>
      <c r="D44" s="269"/>
      <c r="E44" s="255"/>
      <c r="F44" s="263"/>
    </row>
    <row r="45" spans="1:8" ht="16.2" thickBot="1">
      <c r="A45" s="220" t="s">
        <v>600</v>
      </c>
      <c r="B45" s="272" t="s">
        <v>601</v>
      </c>
      <c r="C45" s="254">
        <f>1.2*1.2*28</f>
        <v>40.32</v>
      </c>
      <c r="D45" s="222" t="s">
        <v>121</v>
      </c>
      <c r="E45" s="255"/>
      <c r="F45" s="263">
        <f t="shared" si="2"/>
        <v>0</v>
      </c>
    </row>
    <row r="46" spans="1:8" ht="16.2" thickBot="1">
      <c r="A46" s="273"/>
      <c r="B46" s="712" t="s">
        <v>590</v>
      </c>
      <c r="C46" s="712"/>
      <c r="D46" s="712"/>
      <c r="E46" s="712"/>
      <c r="F46" s="274">
        <f>SUM(F35:F45)</f>
        <v>0</v>
      </c>
    </row>
    <row r="47" spans="1:8" ht="15.6">
      <c r="A47" s="220"/>
      <c r="B47" s="225" t="s">
        <v>602</v>
      </c>
      <c r="C47" s="222"/>
      <c r="D47" s="222"/>
      <c r="E47" s="223"/>
      <c r="F47" s="224"/>
    </row>
    <row r="48" spans="1:8" ht="15.6">
      <c r="A48" s="220"/>
      <c r="B48" s="225" t="s">
        <v>603</v>
      </c>
      <c r="C48" s="222"/>
      <c r="D48" s="222"/>
      <c r="E48" s="223"/>
      <c r="F48" s="224"/>
    </row>
    <row r="49" spans="1:6" ht="31.2">
      <c r="A49" s="275"/>
      <c r="B49" s="276" t="s">
        <v>586</v>
      </c>
      <c r="C49" s="277"/>
      <c r="D49" s="277"/>
      <c r="E49" s="278"/>
      <c r="F49" s="279"/>
    </row>
    <row r="50" spans="1:6" ht="15.6">
      <c r="A50" s="275" t="s">
        <v>604</v>
      </c>
      <c r="B50" s="280" t="s">
        <v>605</v>
      </c>
      <c r="C50" s="247">
        <f>(6.6*4*6.5)+(6.6*6*6.5)+(6.6*2*6.5)*65%</f>
        <v>484.77</v>
      </c>
      <c r="D50" s="277" t="s">
        <v>121</v>
      </c>
      <c r="E50" s="278"/>
      <c r="F50" s="279">
        <f>E50*C50</f>
        <v>0</v>
      </c>
    </row>
    <row r="51" spans="1:6" ht="31.2">
      <c r="A51" s="281"/>
      <c r="B51" s="282" t="s">
        <v>588</v>
      </c>
      <c r="C51" s="277"/>
      <c r="D51" s="277"/>
      <c r="E51" s="278"/>
      <c r="F51" s="279"/>
    </row>
    <row r="52" spans="1:6" ht="15.6">
      <c r="A52" s="281" t="s">
        <v>606</v>
      </c>
      <c r="B52" s="280" t="s">
        <v>605</v>
      </c>
      <c r="C52" s="283">
        <f>C33</f>
        <v>2337.7199999999993</v>
      </c>
      <c r="D52" s="284" t="s">
        <v>121</v>
      </c>
      <c r="E52" s="278"/>
      <c r="F52" s="279">
        <f>E52*C52</f>
        <v>0</v>
      </c>
    </row>
    <row r="53" spans="1:6" ht="15.6">
      <c r="A53" s="220"/>
      <c r="B53" s="285" t="s">
        <v>607</v>
      </c>
      <c r="C53" s="222"/>
      <c r="D53" s="222"/>
      <c r="E53" s="223"/>
      <c r="F53" s="224"/>
    </row>
    <row r="54" spans="1:6" ht="31.2">
      <c r="A54" s="286" t="s">
        <v>608</v>
      </c>
      <c r="B54" s="287" t="s">
        <v>609</v>
      </c>
      <c r="C54" s="222">
        <f>(6.6*8.2*4)+(8.2*6.6*6)+(6.6*8.2*2)+(6.6*40)</f>
        <v>913.43999999999983</v>
      </c>
      <c r="D54" s="284" t="s">
        <v>121</v>
      </c>
      <c r="E54" s="288"/>
      <c r="F54" s="289">
        <f>E54*C54</f>
        <v>0</v>
      </c>
    </row>
    <row r="55" spans="1:6" ht="31.2">
      <c r="A55" s="290" t="s">
        <v>610</v>
      </c>
      <c r="B55" s="287" t="s">
        <v>611</v>
      </c>
      <c r="C55" s="291">
        <f>C54*0.1</f>
        <v>91.343999999999994</v>
      </c>
      <c r="D55" s="292" t="s">
        <v>117</v>
      </c>
      <c r="E55" s="293"/>
      <c r="F55" s="294">
        <f>E55*C55</f>
        <v>0</v>
      </c>
    </row>
    <row r="56" spans="1:6" ht="15.6">
      <c r="A56" s="290"/>
      <c r="B56" s="285" t="s">
        <v>612</v>
      </c>
      <c r="C56" s="295"/>
      <c r="D56" s="296"/>
      <c r="E56" s="297"/>
      <c r="F56" s="289"/>
    </row>
    <row r="57" spans="1:6" ht="86.25" customHeight="1" thickBot="1">
      <c r="A57" s="298" t="s">
        <v>613</v>
      </c>
      <c r="B57" s="299" t="s">
        <v>614</v>
      </c>
      <c r="C57" s="300">
        <f>C54</f>
        <v>913.43999999999983</v>
      </c>
      <c r="D57" s="300" t="s">
        <v>121</v>
      </c>
      <c r="E57" s="301"/>
      <c r="F57" s="289">
        <f t="shared" ref="F57" si="3">E57*C57</f>
        <v>0</v>
      </c>
    </row>
    <row r="58" spans="1:6" ht="16.2" thickBot="1">
      <c r="A58" s="273"/>
      <c r="B58" s="712" t="s">
        <v>590</v>
      </c>
      <c r="C58" s="712"/>
      <c r="D58" s="712"/>
      <c r="E58" s="712"/>
      <c r="F58" s="103">
        <f>SUM(F47:F57)</f>
        <v>0</v>
      </c>
    </row>
    <row r="59" spans="1:6" ht="16.2" thickBot="1">
      <c r="A59" s="273"/>
      <c r="B59" s="712" t="s">
        <v>615</v>
      </c>
      <c r="C59" s="712"/>
      <c r="D59" s="712"/>
      <c r="E59" s="712"/>
      <c r="F59" s="103">
        <f>F58+F46+F34</f>
        <v>0</v>
      </c>
    </row>
    <row r="60" spans="1:6" ht="16.2" thickBot="1">
      <c r="A60" s="91"/>
      <c r="B60" s="92" t="s">
        <v>616</v>
      </c>
      <c r="C60" s="93"/>
      <c r="D60" s="93"/>
      <c r="E60" s="94"/>
      <c r="F60" s="95"/>
    </row>
    <row r="61" spans="1:6" ht="15.6">
      <c r="A61" s="220"/>
      <c r="B61" s="225" t="s">
        <v>574</v>
      </c>
      <c r="C61" s="222"/>
      <c r="D61" s="222"/>
      <c r="E61" s="223"/>
      <c r="F61" s="224"/>
    </row>
    <row r="62" spans="1:6" ht="15.6">
      <c r="A62" s="220" t="s">
        <v>307</v>
      </c>
      <c r="B62" s="221" t="s">
        <v>617</v>
      </c>
      <c r="C62" s="302">
        <f>(97.92+146.88+48.96)</f>
        <v>293.76</v>
      </c>
      <c r="D62" s="222" t="s">
        <v>121</v>
      </c>
      <c r="E62" s="223"/>
      <c r="F62" s="224">
        <f>E62*C62</f>
        <v>0</v>
      </c>
    </row>
    <row r="63" spans="1:6" ht="15.6">
      <c r="A63" s="220"/>
      <c r="B63" s="225" t="s">
        <v>216</v>
      </c>
      <c r="C63" s="222"/>
      <c r="D63" s="222"/>
      <c r="E63" s="223"/>
      <c r="F63" s="224"/>
    </row>
    <row r="64" spans="1:6" ht="31.2">
      <c r="A64" s="227"/>
      <c r="B64" s="232" t="s">
        <v>618</v>
      </c>
      <c r="C64" s="228"/>
      <c r="D64" s="229"/>
      <c r="E64" s="230"/>
      <c r="F64" s="231"/>
    </row>
    <row r="65" spans="1:6" ht="15.6">
      <c r="A65" s="227" t="s">
        <v>370</v>
      </c>
      <c r="B65" s="232" t="s">
        <v>619</v>
      </c>
      <c r="C65" s="228">
        <f>C62</f>
        <v>293.76</v>
      </c>
      <c r="D65" s="229" t="s">
        <v>121</v>
      </c>
      <c r="E65" s="230"/>
      <c r="F65" s="231">
        <f>E65*C65</f>
        <v>0</v>
      </c>
    </row>
    <row r="66" spans="1:6" ht="15.6">
      <c r="A66" s="220"/>
      <c r="B66" s="225" t="s">
        <v>620</v>
      </c>
      <c r="C66" s="222"/>
      <c r="D66" s="222"/>
      <c r="E66" s="223"/>
      <c r="F66" s="224"/>
    </row>
    <row r="67" spans="1:6" ht="31.2">
      <c r="A67" s="236"/>
      <c r="B67" s="237" t="s">
        <v>586</v>
      </c>
      <c r="C67" s="238"/>
      <c r="D67" s="238"/>
      <c r="E67" s="239"/>
      <c r="F67" s="240"/>
    </row>
    <row r="68" spans="1:6" ht="15.6">
      <c r="A68" s="241" t="s">
        <v>400</v>
      </c>
      <c r="B68" s="242" t="s">
        <v>587</v>
      </c>
      <c r="C68" s="244">
        <f>(150)*(1.4)*(2)*(65%)</f>
        <v>273</v>
      </c>
      <c r="D68" s="244" t="s">
        <v>121</v>
      </c>
      <c r="E68" s="239"/>
      <c r="F68" s="240">
        <f>E68*C68</f>
        <v>0</v>
      </c>
    </row>
    <row r="69" spans="1:6" ht="15.6">
      <c r="A69" s="241"/>
      <c r="B69" s="303"/>
      <c r="C69" s="244"/>
      <c r="D69" s="244"/>
      <c r="E69" s="239"/>
      <c r="F69" s="240"/>
    </row>
    <row r="70" spans="1:6" ht="15.6">
      <c r="A70" s="241" t="s">
        <v>414</v>
      </c>
      <c r="B70" s="303" t="s">
        <v>756</v>
      </c>
      <c r="C70" s="244">
        <f>(150*1.4*35%)</f>
        <v>73.5</v>
      </c>
      <c r="D70" s="244" t="s">
        <v>121</v>
      </c>
      <c r="E70" s="239"/>
      <c r="F70" s="240">
        <f>E70*C70</f>
        <v>0</v>
      </c>
    </row>
    <row r="71" spans="1:6" ht="15.6">
      <c r="A71" s="241"/>
      <c r="B71" s="303"/>
      <c r="C71" s="244"/>
      <c r="D71" s="244"/>
      <c r="E71" s="239"/>
      <c r="F71" s="240"/>
    </row>
    <row r="72" spans="1:6" ht="31.2">
      <c r="A72" s="281"/>
      <c r="B72" s="282" t="s">
        <v>588</v>
      </c>
      <c r="C72" s="277"/>
      <c r="D72" s="277"/>
      <c r="E72" s="278"/>
      <c r="F72" s="279"/>
    </row>
    <row r="73" spans="1:6" ht="16.2" thickBot="1">
      <c r="A73" s="281" t="s">
        <v>422</v>
      </c>
      <c r="B73" s="280" t="s">
        <v>621</v>
      </c>
      <c r="C73" s="244">
        <f>(150*(3)*(2))</f>
        <v>900</v>
      </c>
      <c r="D73" s="277" t="s">
        <v>121</v>
      </c>
      <c r="E73" s="278"/>
      <c r="F73" s="279">
        <f>E73*C73</f>
        <v>0</v>
      </c>
    </row>
    <row r="74" spans="1:6" ht="16.2" thickBot="1">
      <c r="A74" s="102"/>
      <c r="B74" s="712" t="s">
        <v>590</v>
      </c>
      <c r="C74" s="712"/>
      <c r="D74" s="712"/>
      <c r="E74" s="712"/>
      <c r="F74" s="103">
        <f>SUM(F61:F73)</f>
        <v>0</v>
      </c>
    </row>
    <row r="75" spans="1:6" ht="16.2" thickBot="1">
      <c r="A75" s="102"/>
      <c r="B75" s="712" t="s">
        <v>622</v>
      </c>
      <c r="C75" s="712"/>
      <c r="D75" s="712"/>
      <c r="E75" s="712"/>
      <c r="F75" s="304">
        <f>F74</f>
        <v>0</v>
      </c>
    </row>
    <row r="76" spans="1:6" ht="18.899999999999999" customHeight="1" thickBot="1">
      <c r="A76" s="91"/>
      <c r="B76" s="92" t="s">
        <v>623</v>
      </c>
      <c r="C76" s="93"/>
      <c r="D76" s="93"/>
      <c r="E76" s="94"/>
      <c r="F76" s="95"/>
    </row>
    <row r="77" spans="1:6" ht="15.6">
      <c r="A77" s="220"/>
      <c r="B77" s="225" t="s">
        <v>574</v>
      </c>
      <c r="C77" s="222"/>
      <c r="D77" s="222"/>
      <c r="E77" s="223"/>
      <c r="F77" s="224"/>
    </row>
    <row r="78" spans="1:6" ht="15.6">
      <c r="A78" s="220" t="s">
        <v>307</v>
      </c>
      <c r="B78" s="221" t="s">
        <v>575</v>
      </c>
      <c r="C78" s="222">
        <v>98</v>
      </c>
      <c r="D78" s="222" t="s">
        <v>121</v>
      </c>
      <c r="E78" s="223"/>
      <c r="F78" s="224">
        <f>E78*C78</f>
        <v>0</v>
      </c>
    </row>
    <row r="79" spans="1:6" ht="15.6">
      <c r="A79" s="220"/>
      <c r="B79" s="225" t="s">
        <v>216</v>
      </c>
      <c r="C79" s="222"/>
      <c r="D79" s="222"/>
      <c r="E79" s="223"/>
      <c r="F79" s="224"/>
    </row>
    <row r="80" spans="1:6" ht="15.6">
      <c r="A80" s="227" t="s">
        <v>370</v>
      </c>
      <c r="B80" s="225" t="s">
        <v>576</v>
      </c>
      <c r="C80" s="228"/>
      <c r="D80" s="229"/>
      <c r="E80" s="230"/>
      <c r="F80" s="231"/>
    </row>
    <row r="81" spans="1:6" ht="31.2">
      <c r="A81" s="227"/>
      <c r="B81" s="232" t="s">
        <v>618</v>
      </c>
      <c r="C81" s="228"/>
      <c r="D81" s="229"/>
      <c r="E81" s="230"/>
      <c r="F81" s="231"/>
    </row>
    <row r="82" spans="1:6" ht="15.6">
      <c r="A82" s="227" t="s">
        <v>400</v>
      </c>
      <c r="B82" s="232" t="s">
        <v>578</v>
      </c>
      <c r="C82" s="233">
        <f>C78</f>
        <v>98</v>
      </c>
      <c r="D82" s="229" t="s">
        <v>121</v>
      </c>
      <c r="E82" s="230"/>
      <c r="F82" s="231">
        <f>E82*C82</f>
        <v>0</v>
      </c>
    </row>
    <row r="83" spans="1:6" ht="15.6">
      <c r="A83" s="220"/>
      <c r="B83" s="225" t="s">
        <v>579</v>
      </c>
      <c r="C83" s="222"/>
      <c r="D83" s="222"/>
      <c r="E83" s="223"/>
      <c r="F83" s="224"/>
    </row>
    <row r="84" spans="1:6" ht="15.6">
      <c r="A84" s="220" t="s">
        <v>414</v>
      </c>
      <c r="B84" s="221" t="s">
        <v>580</v>
      </c>
      <c r="C84" s="234">
        <f>C82*65%</f>
        <v>63.7</v>
      </c>
      <c r="D84" s="222" t="s">
        <v>121</v>
      </c>
      <c r="E84" s="223"/>
      <c r="F84" s="224">
        <f>E84*C84</f>
        <v>0</v>
      </c>
    </row>
    <row r="85" spans="1:6" ht="15.6">
      <c r="A85" s="220"/>
      <c r="B85" s="225" t="s">
        <v>216</v>
      </c>
      <c r="C85" s="222"/>
      <c r="D85" s="222"/>
      <c r="E85" s="223"/>
      <c r="F85" s="224"/>
    </row>
    <row r="86" spans="1:6" ht="15.6">
      <c r="A86" s="220"/>
      <c r="B86" s="225" t="s">
        <v>581</v>
      </c>
      <c r="C86" s="222"/>
      <c r="D86" s="222"/>
      <c r="E86" s="223"/>
      <c r="F86" s="224"/>
    </row>
    <row r="87" spans="1:6" ht="15.6">
      <c r="A87" s="227" t="s">
        <v>422</v>
      </c>
      <c r="B87" s="232" t="s">
        <v>582</v>
      </c>
      <c r="C87" s="235">
        <f>C84*0.07</f>
        <v>4.4590000000000005</v>
      </c>
      <c r="D87" s="229" t="s">
        <v>121</v>
      </c>
      <c r="E87" s="230"/>
      <c r="F87" s="231">
        <f>E87*C87</f>
        <v>0</v>
      </c>
    </row>
    <row r="88" spans="1:6" ht="15.6">
      <c r="A88" s="220"/>
      <c r="B88" s="225" t="s">
        <v>583</v>
      </c>
      <c r="C88" s="228"/>
      <c r="D88" s="229"/>
      <c r="E88" s="230"/>
      <c r="F88" s="231"/>
    </row>
    <row r="89" spans="1:6" ht="15.6">
      <c r="A89" s="220"/>
      <c r="B89" s="225" t="s">
        <v>584</v>
      </c>
      <c r="C89" s="228"/>
      <c r="D89" s="229"/>
      <c r="E89" s="230"/>
      <c r="F89" s="231"/>
    </row>
    <row r="90" spans="1:6" ht="15.6">
      <c r="A90" s="220" t="s">
        <v>453</v>
      </c>
      <c r="B90" s="221" t="s">
        <v>585</v>
      </c>
      <c r="C90" s="228">
        <v>190</v>
      </c>
      <c r="D90" s="229" t="s">
        <v>121</v>
      </c>
      <c r="E90" s="230"/>
      <c r="F90" s="231">
        <f t="shared" ref="F90" si="4">E90*C90</f>
        <v>0</v>
      </c>
    </row>
    <row r="91" spans="1:6" ht="31.2">
      <c r="A91" s="236"/>
      <c r="B91" s="237" t="s">
        <v>586</v>
      </c>
      <c r="C91" s="238"/>
      <c r="D91" s="238"/>
      <c r="E91" s="239"/>
      <c r="F91" s="240"/>
    </row>
    <row r="92" spans="1:6" ht="15.6">
      <c r="A92" s="241" t="s">
        <v>461</v>
      </c>
      <c r="B92" s="242" t="s">
        <v>587</v>
      </c>
      <c r="C92" s="243">
        <f>C90</f>
        <v>190</v>
      </c>
      <c r="D92" s="244" t="s">
        <v>121</v>
      </c>
      <c r="E92" s="239"/>
      <c r="F92" s="240">
        <f>E92*C92</f>
        <v>0</v>
      </c>
    </row>
    <row r="93" spans="1:6" ht="31.2">
      <c r="A93" s="245"/>
      <c r="B93" s="246" t="s">
        <v>588</v>
      </c>
      <c r="C93" s="247"/>
      <c r="D93" s="247"/>
      <c r="E93" s="248"/>
      <c r="F93" s="249"/>
    </row>
    <row r="94" spans="1:6" ht="16.2" thickBot="1">
      <c r="A94" s="245" t="s">
        <v>476</v>
      </c>
      <c r="B94" s="250" t="s">
        <v>589</v>
      </c>
      <c r="C94" s="243">
        <f>(6.1+4+6.1+4)*(5)*(3.5)</f>
        <v>353.5</v>
      </c>
      <c r="D94" s="247" t="s">
        <v>121</v>
      </c>
      <c r="E94" s="248"/>
      <c r="F94" s="249">
        <f>E94*C94</f>
        <v>0</v>
      </c>
    </row>
    <row r="95" spans="1:6" ht="16.2" thickBot="1">
      <c r="A95" s="251"/>
      <c r="B95" s="712" t="s">
        <v>590</v>
      </c>
      <c r="C95" s="712"/>
      <c r="D95" s="712"/>
      <c r="E95" s="712"/>
      <c r="F95" s="103">
        <f>SUM(F77:F94)</f>
        <v>0</v>
      </c>
    </row>
    <row r="96" spans="1:6" ht="15.6">
      <c r="A96" s="220"/>
      <c r="B96" s="225" t="s">
        <v>158</v>
      </c>
      <c r="C96" s="222"/>
      <c r="D96" s="222"/>
      <c r="E96" s="223"/>
      <c r="F96" s="224"/>
    </row>
    <row r="97" spans="1:6" ht="31.2">
      <c r="A97" s="252"/>
      <c r="B97" s="253" t="s">
        <v>591</v>
      </c>
      <c r="C97" s="254"/>
      <c r="D97" s="222"/>
      <c r="E97" s="255"/>
      <c r="F97" s="224"/>
    </row>
    <row r="98" spans="1:6" ht="62.4">
      <c r="A98" s="252" t="s">
        <v>488</v>
      </c>
      <c r="B98" s="221" t="s">
        <v>624</v>
      </c>
      <c r="C98" s="256">
        <v>5</v>
      </c>
      <c r="D98" s="256" t="s">
        <v>163</v>
      </c>
      <c r="E98" s="257"/>
      <c r="F98" s="258">
        <f>C98*E98</f>
        <v>0</v>
      </c>
    </row>
    <row r="99" spans="1:6" ht="31.2">
      <c r="A99" s="259"/>
      <c r="B99" s="260" t="s">
        <v>592</v>
      </c>
      <c r="C99" s="261"/>
      <c r="D99" s="261"/>
      <c r="E99" s="262"/>
      <c r="F99" s="263"/>
    </row>
    <row r="100" spans="1:6" ht="15.6">
      <c r="A100" s="259" t="s">
        <v>515</v>
      </c>
      <c r="B100" s="264" t="s">
        <v>594</v>
      </c>
      <c r="C100" s="261">
        <f>1*2.2*22*5</f>
        <v>242.00000000000003</v>
      </c>
      <c r="D100" s="261" t="s">
        <v>221</v>
      </c>
      <c r="E100" s="265"/>
      <c r="F100" s="263">
        <f>E100*C100</f>
        <v>0</v>
      </c>
    </row>
    <row r="101" spans="1:6" ht="15.6">
      <c r="A101" s="259"/>
      <c r="B101" s="225" t="s">
        <v>595</v>
      </c>
      <c r="C101" s="261"/>
      <c r="D101" s="261"/>
      <c r="E101" s="265"/>
      <c r="F101" s="263"/>
    </row>
    <row r="102" spans="1:6" ht="15.6">
      <c r="A102" s="259"/>
      <c r="B102" s="225" t="s">
        <v>596</v>
      </c>
      <c r="C102" s="261"/>
      <c r="D102" s="261"/>
      <c r="E102" s="265"/>
      <c r="F102" s="263"/>
    </row>
    <row r="103" spans="1:6" ht="62.4">
      <c r="A103" s="259"/>
      <c r="B103" s="266" t="s">
        <v>625</v>
      </c>
      <c r="C103" s="261"/>
      <c r="D103" s="261"/>
      <c r="E103" s="265"/>
      <c r="F103" s="263"/>
    </row>
    <row r="104" spans="1:6" ht="15.6">
      <c r="A104" s="220" t="s">
        <v>593</v>
      </c>
      <c r="B104" s="267" t="s">
        <v>598</v>
      </c>
      <c r="C104" s="268">
        <v>12</v>
      </c>
      <c r="D104" s="269" t="s">
        <v>163</v>
      </c>
      <c r="E104" s="255"/>
      <c r="F104" s="263">
        <f t="shared" ref="F104" si="5">E104*C104</f>
        <v>0</v>
      </c>
    </row>
    <row r="105" spans="1:6" ht="31.2">
      <c r="A105" s="220"/>
      <c r="B105" s="270" t="s">
        <v>599</v>
      </c>
      <c r="C105" s="271"/>
      <c r="D105" s="269"/>
      <c r="E105" s="255"/>
      <c r="F105" s="263"/>
    </row>
    <row r="106" spans="1:6" ht="36" customHeight="1">
      <c r="A106" s="220" t="s">
        <v>597</v>
      </c>
      <c r="B106" s="272" t="s">
        <v>601</v>
      </c>
      <c r="C106" s="254">
        <f>1.2*1.2*12</f>
        <v>17.28</v>
      </c>
      <c r="D106" s="222" t="s">
        <v>121</v>
      </c>
      <c r="E106" s="255"/>
      <c r="F106" s="263">
        <f>E106*C106</f>
        <v>0</v>
      </c>
    </row>
    <row r="107" spans="1:6" ht="19.5" customHeight="1">
      <c r="A107" s="220"/>
      <c r="B107" s="225" t="s">
        <v>626</v>
      </c>
      <c r="C107" s="254"/>
      <c r="D107" s="222"/>
      <c r="E107" s="255"/>
      <c r="F107" s="263"/>
    </row>
    <row r="108" spans="1:6" ht="54" customHeight="1">
      <c r="A108" s="220" t="s">
        <v>600</v>
      </c>
      <c r="B108" s="260" t="s">
        <v>627</v>
      </c>
      <c r="C108" s="254"/>
      <c r="D108" s="222"/>
      <c r="E108" s="255"/>
      <c r="F108" s="263"/>
    </row>
    <row r="109" spans="1:6" ht="78.599999999999994" thickBot="1">
      <c r="A109" s="220" t="s">
        <v>604</v>
      </c>
      <c r="B109" s="305" t="s">
        <v>628</v>
      </c>
      <c r="C109" s="254">
        <v>5</v>
      </c>
      <c r="D109" s="222" t="s">
        <v>629</v>
      </c>
      <c r="E109" s="255"/>
      <c r="F109" s="263">
        <f>E109*C109</f>
        <v>0</v>
      </c>
    </row>
    <row r="110" spans="1:6" ht="16.2" thickBot="1">
      <c r="A110" s="273"/>
      <c r="B110" s="712" t="s">
        <v>590</v>
      </c>
      <c r="C110" s="712"/>
      <c r="D110" s="712"/>
      <c r="E110" s="712"/>
      <c r="F110" s="274">
        <f>SUM(F96:F109)</f>
        <v>0</v>
      </c>
    </row>
    <row r="111" spans="1:6" ht="15.6">
      <c r="A111" s="220"/>
      <c r="B111" s="225" t="s">
        <v>602</v>
      </c>
      <c r="C111" s="222"/>
      <c r="D111" s="222"/>
      <c r="E111" s="223"/>
      <c r="F111" s="224"/>
    </row>
    <row r="112" spans="1:6" ht="15.6">
      <c r="A112" s="220"/>
      <c r="B112" s="225" t="s">
        <v>603</v>
      </c>
      <c r="C112" s="222"/>
      <c r="D112" s="222"/>
      <c r="E112" s="223"/>
      <c r="F112" s="224"/>
    </row>
    <row r="113" spans="1:6" ht="31.2">
      <c r="A113" s="275"/>
      <c r="B113" s="276" t="s">
        <v>586</v>
      </c>
      <c r="C113" s="277"/>
      <c r="D113" s="277"/>
      <c r="E113" s="278"/>
      <c r="F113" s="279"/>
    </row>
    <row r="114" spans="1:6" ht="15.6">
      <c r="A114" s="275" t="s">
        <v>606</v>
      </c>
      <c r="B114" s="280" t="s">
        <v>605</v>
      </c>
      <c r="C114" s="283">
        <f>C92</f>
        <v>190</v>
      </c>
      <c r="D114" s="277" t="s">
        <v>221</v>
      </c>
      <c r="E114" s="278"/>
      <c r="F114" s="279">
        <f>E114*C114</f>
        <v>0</v>
      </c>
    </row>
    <row r="115" spans="1:6" ht="31.2">
      <c r="A115" s="281"/>
      <c r="B115" s="282" t="s">
        <v>588</v>
      </c>
      <c r="C115" s="277"/>
      <c r="D115" s="277"/>
      <c r="E115" s="278"/>
      <c r="F115" s="279"/>
    </row>
    <row r="116" spans="1:6" ht="15.6">
      <c r="A116" s="281" t="s">
        <v>608</v>
      </c>
      <c r="B116" s="280" t="s">
        <v>605</v>
      </c>
      <c r="C116" s="283">
        <f>C94</f>
        <v>353.5</v>
      </c>
      <c r="D116" s="284" t="s">
        <v>121</v>
      </c>
      <c r="E116" s="278"/>
      <c r="F116" s="279">
        <f>E116*C116</f>
        <v>0</v>
      </c>
    </row>
    <row r="117" spans="1:6" ht="15.6">
      <c r="A117" s="220"/>
      <c r="B117" s="285" t="s">
        <v>607</v>
      </c>
      <c r="C117" s="222"/>
      <c r="D117" s="222"/>
      <c r="E117" s="223"/>
      <c r="F117" s="224"/>
    </row>
    <row r="118" spans="1:6" ht="31.2">
      <c r="A118" s="286" t="s">
        <v>610</v>
      </c>
      <c r="B118" s="287" t="s">
        <v>609</v>
      </c>
      <c r="C118" s="222">
        <f>(30*6.5)</f>
        <v>195</v>
      </c>
      <c r="D118" s="284" t="s">
        <v>121</v>
      </c>
      <c r="E118" s="288"/>
      <c r="F118" s="289">
        <f>E118*C118</f>
        <v>0</v>
      </c>
    </row>
    <row r="119" spans="1:6" ht="31.2">
      <c r="A119" s="290" t="s">
        <v>613</v>
      </c>
      <c r="B119" s="287" t="s">
        <v>611</v>
      </c>
      <c r="C119" s="291">
        <f>C118*0.1</f>
        <v>19.5</v>
      </c>
      <c r="D119" s="292" t="s">
        <v>117</v>
      </c>
      <c r="E119" s="293"/>
      <c r="F119" s="294">
        <f>E119*C119</f>
        <v>0</v>
      </c>
    </row>
    <row r="120" spans="1:6" ht="15.6">
      <c r="A120" s="290"/>
      <c r="B120" s="285" t="s">
        <v>612</v>
      </c>
      <c r="C120" s="295"/>
      <c r="D120" s="296"/>
      <c r="E120" s="297"/>
      <c r="F120" s="289"/>
    </row>
    <row r="121" spans="1:6" ht="47.4" thickBot="1">
      <c r="A121" s="298" t="s">
        <v>630</v>
      </c>
      <c r="B121" s="299" t="s">
        <v>614</v>
      </c>
      <c r="C121" s="300">
        <f>C118</f>
        <v>195</v>
      </c>
      <c r="D121" s="300" t="s">
        <v>121</v>
      </c>
      <c r="E121" s="301"/>
      <c r="F121" s="289">
        <f t="shared" ref="F121" si="6">E121*C121</f>
        <v>0</v>
      </c>
    </row>
    <row r="122" spans="1:6" ht="16.2" thickBot="1">
      <c r="A122" s="273"/>
      <c r="B122" s="726" t="s">
        <v>590</v>
      </c>
      <c r="C122" s="726"/>
      <c r="D122" s="726"/>
      <c r="E122" s="726"/>
      <c r="F122" s="103">
        <f>SUM(F111:F121)</f>
        <v>0</v>
      </c>
    </row>
    <row r="123" spans="1:6" ht="16.2" thickBot="1">
      <c r="A123" s="273"/>
      <c r="B123" s="726" t="s">
        <v>631</v>
      </c>
      <c r="C123" s="726"/>
      <c r="D123" s="726"/>
      <c r="E123" s="726"/>
      <c r="F123" s="103">
        <f>F122+F110+F95</f>
        <v>0</v>
      </c>
    </row>
    <row r="124" spans="1:6" ht="16.2" thickBot="1">
      <c r="A124" s="91"/>
      <c r="B124" s="92" t="s">
        <v>632</v>
      </c>
      <c r="C124" s="93"/>
      <c r="D124" s="93"/>
      <c r="E124" s="94"/>
      <c r="F124" s="95"/>
    </row>
    <row r="125" spans="1:6" ht="15.6">
      <c r="A125" s="220"/>
      <c r="B125" s="225" t="s">
        <v>574</v>
      </c>
      <c r="C125" s="222"/>
      <c r="D125" s="222"/>
      <c r="E125" s="223"/>
      <c r="F125" s="224"/>
    </row>
    <row r="126" spans="1:6" ht="15.6">
      <c r="A126" s="220" t="s">
        <v>307</v>
      </c>
      <c r="B126" s="221" t="s">
        <v>617</v>
      </c>
      <c r="C126" s="302">
        <f>43*1.6</f>
        <v>68.8</v>
      </c>
      <c r="D126" s="222" t="s">
        <v>121</v>
      </c>
      <c r="E126" s="223"/>
      <c r="F126" s="224">
        <f>E126*C126</f>
        <v>0</v>
      </c>
    </row>
    <row r="127" spans="1:6" ht="15.6">
      <c r="A127" s="220"/>
      <c r="B127" s="225" t="s">
        <v>216</v>
      </c>
      <c r="C127" s="222"/>
      <c r="D127" s="222"/>
      <c r="E127" s="223"/>
      <c r="F127" s="224"/>
    </row>
    <row r="128" spans="1:6" ht="31.2">
      <c r="A128" s="227"/>
      <c r="B128" s="232" t="s">
        <v>618</v>
      </c>
      <c r="C128" s="228"/>
      <c r="D128" s="229"/>
      <c r="E128" s="230"/>
      <c r="F128" s="231"/>
    </row>
    <row r="129" spans="1:6" ht="15.6">
      <c r="A129" s="227" t="s">
        <v>370</v>
      </c>
      <c r="B129" s="232" t="s">
        <v>633</v>
      </c>
      <c r="C129" s="228">
        <f>C126</f>
        <v>68.8</v>
      </c>
      <c r="D129" s="229" t="s">
        <v>121</v>
      </c>
      <c r="E129" s="230"/>
      <c r="F129" s="231">
        <f>E129*C129</f>
        <v>0</v>
      </c>
    </row>
    <row r="130" spans="1:6" ht="15.6">
      <c r="A130" s="220"/>
      <c r="B130" s="225" t="s">
        <v>634</v>
      </c>
      <c r="C130" s="222"/>
      <c r="D130" s="222"/>
      <c r="E130" s="223"/>
      <c r="F130" s="224"/>
    </row>
    <row r="131" spans="1:6" ht="31.2">
      <c r="A131" s="236"/>
      <c r="B131" s="237" t="s">
        <v>586</v>
      </c>
      <c r="C131" s="238"/>
      <c r="D131" s="238"/>
      <c r="E131" s="239"/>
      <c r="F131" s="240"/>
    </row>
    <row r="132" spans="1:6" ht="15.6">
      <c r="A132" s="241" t="s">
        <v>400</v>
      </c>
      <c r="B132" s="242" t="s">
        <v>587</v>
      </c>
      <c r="C132" s="244">
        <f>30*1.4*2*45%</f>
        <v>37.800000000000004</v>
      </c>
      <c r="D132" s="244" t="s">
        <v>121</v>
      </c>
      <c r="E132" s="239"/>
      <c r="F132" s="240">
        <f>E132*C132</f>
        <v>0</v>
      </c>
    </row>
    <row r="133" spans="1:6" ht="31.2">
      <c r="A133" s="281"/>
      <c r="B133" s="282" t="s">
        <v>588</v>
      </c>
      <c r="C133" s="277"/>
      <c r="D133" s="277"/>
      <c r="E133" s="278"/>
      <c r="F133" s="279"/>
    </row>
    <row r="134" spans="1:6" ht="15.6">
      <c r="A134" s="281" t="s">
        <v>414</v>
      </c>
      <c r="B134" s="280" t="s">
        <v>621</v>
      </c>
      <c r="C134" s="244">
        <f>30*1.2*2</f>
        <v>72</v>
      </c>
      <c r="D134" s="277" t="s">
        <v>121</v>
      </c>
      <c r="E134" s="278"/>
      <c r="F134" s="279">
        <f>E134*C134</f>
        <v>0</v>
      </c>
    </row>
    <row r="135" spans="1:6" ht="15.6">
      <c r="A135" s="281"/>
      <c r="B135" s="285" t="s">
        <v>635</v>
      </c>
      <c r="C135" s="244"/>
      <c r="D135" s="277"/>
      <c r="E135" s="278"/>
      <c r="F135" s="279"/>
    </row>
    <row r="136" spans="1:6" ht="15.6">
      <c r="A136" s="306"/>
      <c r="B136" s="307" t="s">
        <v>636</v>
      </c>
      <c r="C136" s="308"/>
      <c r="D136" s="309"/>
      <c r="E136" s="310"/>
      <c r="F136" s="289"/>
    </row>
    <row r="137" spans="1:6" ht="15.6">
      <c r="A137" s="290"/>
      <c r="B137" s="221" t="s">
        <v>637</v>
      </c>
      <c r="C137" s="295">
        <f>43*2.5</f>
        <v>107.5</v>
      </c>
      <c r="D137" s="284" t="s">
        <v>121</v>
      </c>
      <c r="E137" s="310"/>
      <c r="F137" s="289">
        <f t="shared" ref="F137:F138" si="7">E137*C137</f>
        <v>0</v>
      </c>
    </row>
    <row r="138" spans="1:6" ht="15.6">
      <c r="A138" s="286" t="s">
        <v>422</v>
      </c>
      <c r="B138" s="307" t="s">
        <v>638</v>
      </c>
      <c r="C138" s="311">
        <f>43*2.5*1.115</f>
        <v>119.8625</v>
      </c>
      <c r="D138" s="284" t="s">
        <v>121</v>
      </c>
      <c r="E138" s="288"/>
      <c r="F138" s="289">
        <f t="shared" si="7"/>
        <v>0</v>
      </c>
    </row>
    <row r="139" spans="1:6" ht="15.6">
      <c r="A139" s="290" t="s">
        <v>453</v>
      </c>
      <c r="B139" s="287" t="s">
        <v>639</v>
      </c>
      <c r="C139" s="295">
        <v>165</v>
      </c>
      <c r="D139" s="296" t="s">
        <v>141</v>
      </c>
      <c r="E139" s="312"/>
      <c r="F139" s="289">
        <f>E139*C139</f>
        <v>0</v>
      </c>
    </row>
    <row r="140" spans="1:6" ht="15.6">
      <c r="A140" s="220" t="s">
        <v>461</v>
      </c>
      <c r="B140" s="221" t="s">
        <v>640</v>
      </c>
      <c r="C140" s="222">
        <v>1</v>
      </c>
      <c r="D140" s="222" t="s">
        <v>101</v>
      </c>
      <c r="E140" s="223"/>
      <c r="F140" s="224">
        <f>C140*E140</f>
        <v>0</v>
      </c>
    </row>
    <row r="141" spans="1:6" ht="15.6">
      <c r="A141" s="220" t="s">
        <v>476</v>
      </c>
      <c r="B141" s="221" t="s">
        <v>641</v>
      </c>
      <c r="C141" s="222">
        <v>1</v>
      </c>
      <c r="D141" s="222" t="s">
        <v>101</v>
      </c>
      <c r="E141" s="223"/>
      <c r="F141" s="224">
        <f>C141*E141</f>
        <v>0</v>
      </c>
    </row>
    <row r="142" spans="1:6" ht="15.6">
      <c r="A142" s="290"/>
      <c r="B142" s="313" t="s">
        <v>642</v>
      </c>
      <c r="C142" s="295"/>
      <c r="D142" s="296"/>
      <c r="E142" s="312"/>
      <c r="F142" s="289"/>
    </row>
    <row r="143" spans="1:6" ht="31.2">
      <c r="A143" s="290" t="s">
        <v>488</v>
      </c>
      <c r="B143" s="287" t="s">
        <v>797</v>
      </c>
      <c r="C143" s="295">
        <v>13</v>
      </c>
      <c r="D143" s="284" t="s">
        <v>643</v>
      </c>
      <c r="E143" s="288"/>
      <c r="F143" s="289">
        <f>E143*C143</f>
        <v>0</v>
      </c>
    </row>
    <row r="144" spans="1:6" ht="15.6">
      <c r="A144" s="290"/>
      <c r="B144" s="313" t="s">
        <v>644</v>
      </c>
      <c r="C144" s="295"/>
      <c r="D144" s="296"/>
      <c r="E144" s="312"/>
      <c r="F144" s="289"/>
    </row>
    <row r="145" spans="1:6" ht="15.6">
      <c r="A145" s="290"/>
      <c r="B145" s="287" t="s">
        <v>755</v>
      </c>
      <c r="C145" s="295">
        <v>43</v>
      </c>
      <c r="D145" s="284" t="s">
        <v>141</v>
      </c>
      <c r="E145" s="288"/>
      <c r="F145" s="289">
        <f>E145*C145</f>
        <v>0</v>
      </c>
    </row>
    <row r="146" spans="1:6" ht="15.6">
      <c r="A146" s="290"/>
      <c r="B146" s="313" t="s">
        <v>645</v>
      </c>
      <c r="C146" s="295"/>
      <c r="D146" s="296"/>
      <c r="E146" s="312"/>
      <c r="F146" s="289"/>
    </row>
    <row r="147" spans="1:6" ht="31.2">
      <c r="A147" s="290" t="s">
        <v>515</v>
      </c>
      <c r="B147" s="287" t="s">
        <v>646</v>
      </c>
      <c r="C147" s="295">
        <f>43*2.8</f>
        <v>120.39999999999999</v>
      </c>
      <c r="D147" s="284" t="s">
        <v>121</v>
      </c>
      <c r="E147" s="288"/>
      <c r="F147" s="289">
        <f t="shared" ref="F147" si="8">E147*C147</f>
        <v>0</v>
      </c>
    </row>
    <row r="148" spans="1:6" ht="15.6">
      <c r="A148" s="290"/>
      <c r="B148" s="313" t="s">
        <v>647</v>
      </c>
      <c r="C148" s="295"/>
      <c r="D148" s="296"/>
      <c r="E148" s="312"/>
      <c r="F148" s="289"/>
    </row>
    <row r="149" spans="1:6" ht="31.2">
      <c r="A149" s="314" t="s">
        <v>593</v>
      </c>
      <c r="B149" s="315" t="s">
        <v>648</v>
      </c>
      <c r="C149" s="316">
        <v>45</v>
      </c>
      <c r="D149" s="316" t="s">
        <v>141</v>
      </c>
      <c r="E149" s="317"/>
      <c r="F149" s="318">
        <f t="shared" ref="F149:F151" si="9">E149*C149</f>
        <v>0</v>
      </c>
    </row>
    <row r="150" spans="1:6" ht="15.6">
      <c r="A150" s="319" t="s">
        <v>597</v>
      </c>
      <c r="B150" s="320" t="s">
        <v>649</v>
      </c>
      <c r="C150" s="321">
        <v>21</v>
      </c>
      <c r="D150" s="321" t="s">
        <v>629</v>
      </c>
      <c r="E150" s="322"/>
      <c r="F150" s="318">
        <f t="shared" si="9"/>
        <v>0</v>
      </c>
    </row>
    <row r="151" spans="1:6" ht="15.6">
      <c r="A151" s="323" t="s">
        <v>600</v>
      </c>
      <c r="B151" s="324" t="s">
        <v>650</v>
      </c>
      <c r="C151" s="325">
        <v>12</v>
      </c>
      <c r="D151" s="325" t="s">
        <v>629</v>
      </c>
      <c r="E151" s="326"/>
      <c r="F151" s="318">
        <f t="shared" si="9"/>
        <v>0</v>
      </c>
    </row>
    <row r="152" spans="1:6" ht="15.6">
      <c r="A152" s="323"/>
      <c r="B152" s="324" t="s">
        <v>444</v>
      </c>
      <c r="C152" s="325"/>
      <c r="D152" s="325"/>
      <c r="E152" s="326"/>
      <c r="F152" s="318"/>
    </row>
    <row r="153" spans="1:6" ht="31.2">
      <c r="A153" s="323" t="s">
        <v>604</v>
      </c>
      <c r="B153" s="327" t="s">
        <v>651</v>
      </c>
      <c r="C153" s="325">
        <v>33</v>
      </c>
      <c r="D153" s="325" t="s">
        <v>121</v>
      </c>
      <c r="E153" s="328"/>
      <c r="F153" s="318">
        <f>E153*C153</f>
        <v>0</v>
      </c>
    </row>
    <row r="154" spans="1:6" ht="18" customHeight="1">
      <c r="A154" s="220"/>
      <c r="B154" s="225" t="s">
        <v>652</v>
      </c>
      <c r="C154" s="222"/>
      <c r="D154" s="222"/>
      <c r="E154" s="223"/>
      <c r="F154" s="329"/>
    </row>
    <row r="155" spans="1:6" ht="21" customHeight="1">
      <c r="A155" s="220" t="s">
        <v>606</v>
      </c>
      <c r="B155" s="221" t="s">
        <v>653</v>
      </c>
      <c r="C155" s="222">
        <v>43</v>
      </c>
      <c r="D155" s="222" t="s">
        <v>654</v>
      </c>
      <c r="E155" s="223"/>
      <c r="F155" s="329">
        <f t="shared" ref="F155" si="10">E155*C155</f>
        <v>0</v>
      </c>
    </row>
    <row r="156" spans="1:6" ht="15.6">
      <c r="A156" s="220"/>
      <c r="B156" s="225" t="s">
        <v>655</v>
      </c>
      <c r="C156" s="222"/>
      <c r="D156" s="222"/>
      <c r="E156" s="223"/>
      <c r="F156" s="329"/>
    </row>
    <row r="157" spans="1:6" ht="117.75" customHeight="1" thickBot="1">
      <c r="A157" s="220" t="s">
        <v>608</v>
      </c>
      <c r="B157" s="330" t="s">
        <v>656</v>
      </c>
      <c r="C157" s="222">
        <v>1</v>
      </c>
      <c r="D157" s="222" t="s">
        <v>202</v>
      </c>
      <c r="E157" s="331"/>
      <c r="F157" s="224">
        <f t="shared" ref="F157" si="11">E157*C157</f>
        <v>0</v>
      </c>
    </row>
    <row r="158" spans="1:6" ht="17.399999999999999" customHeight="1" thickBot="1">
      <c r="A158" s="102"/>
      <c r="B158" s="712" t="s">
        <v>590</v>
      </c>
      <c r="C158" s="712"/>
      <c r="D158" s="712"/>
      <c r="E158" s="712"/>
      <c r="F158" s="103">
        <f>SUM(F125:F157)</f>
        <v>0</v>
      </c>
    </row>
    <row r="159" spans="1:6" ht="16.2" thickBot="1">
      <c r="A159" s="102"/>
      <c r="B159" s="727" t="s">
        <v>657</v>
      </c>
      <c r="C159" s="727"/>
      <c r="D159" s="727"/>
      <c r="E159" s="727"/>
      <c r="F159" s="304">
        <f>F158</f>
        <v>0</v>
      </c>
    </row>
    <row r="160" spans="1:6" ht="18.600000000000001" thickBot="1">
      <c r="A160" s="597"/>
      <c r="B160" s="332" t="s">
        <v>658</v>
      </c>
      <c r="C160" s="598"/>
      <c r="D160" s="598"/>
      <c r="E160" s="599"/>
      <c r="F160" s="600"/>
    </row>
    <row r="161" spans="1:6" ht="15.6">
      <c r="A161" s="220"/>
      <c r="B161" s="225" t="s">
        <v>574</v>
      </c>
      <c r="C161" s="222"/>
      <c r="D161" s="222"/>
      <c r="E161" s="223"/>
      <c r="F161" s="224"/>
    </row>
    <row r="162" spans="1:6" ht="15.6">
      <c r="A162" s="220" t="s">
        <v>307</v>
      </c>
      <c r="B162" s="221" t="s">
        <v>575</v>
      </c>
      <c r="C162" s="226">
        <f>6.2*5.45</f>
        <v>33.79</v>
      </c>
      <c r="D162" s="222" t="s">
        <v>121</v>
      </c>
      <c r="E162" s="223"/>
      <c r="F162" s="224">
        <f>E162*C162</f>
        <v>0</v>
      </c>
    </row>
    <row r="163" spans="1:6" ht="15.6">
      <c r="A163" s="220"/>
      <c r="B163" s="225" t="s">
        <v>216</v>
      </c>
      <c r="C163" s="222"/>
      <c r="D163" s="222"/>
      <c r="E163" s="223"/>
      <c r="F163" s="224"/>
    </row>
    <row r="164" spans="1:6" ht="15.6">
      <c r="A164" s="227" t="s">
        <v>370</v>
      </c>
      <c r="B164" s="225" t="s">
        <v>576</v>
      </c>
      <c r="C164" s="228"/>
      <c r="D164" s="229"/>
      <c r="E164" s="230"/>
      <c r="F164" s="231"/>
    </row>
    <row r="165" spans="1:6" ht="31.2">
      <c r="A165" s="227"/>
      <c r="B165" s="232" t="s">
        <v>618</v>
      </c>
      <c r="C165" s="228"/>
      <c r="D165" s="229"/>
      <c r="E165" s="230"/>
      <c r="F165" s="231"/>
    </row>
    <row r="166" spans="1:6" ht="15.6">
      <c r="A166" s="227" t="s">
        <v>400</v>
      </c>
      <c r="B166" s="232" t="s">
        <v>578</v>
      </c>
      <c r="C166" s="233">
        <f>C162</f>
        <v>33.79</v>
      </c>
      <c r="D166" s="229" t="s">
        <v>121</v>
      </c>
      <c r="E166" s="230"/>
      <c r="F166" s="231">
        <f>E166*C166</f>
        <v>0</v>
      </c>
    </row>
    <row r="167" spans="1:6" ht="15.6">
      <c r="A167" s="220"/>
      <c r="B167" s="225" t="s">
        <v>579</v>
      </c>
      <c r="C167" s="222"/>
      <c r="D167" s="222"/>
      <c r="E167" s="223"/>
      <c r="F167" s="224"/>
    </row>
    <row r="168" spans="1:6" ht="15.6">
      <c r="A168" s="220" t="s">
        <v>414</v>
      </c>
      <c r="B168" s="221" t="s">
        <v>580</v>
      </c>
      <c r="C168" s="234">
        <f>6.2*5.45*65%</f>
        <v>21.9635</v>
      </c>
      <c r="D168" s="222" t="s">
        <v>121</v>
      </c>
      <c r="E168" s="223"/>
      <c r="F168" s="224">
        <f>E168*C168</f>
        <v>0</v>
      </c>
    </row>
    <row r="169" spans="1:6" ht="15.6">
      <c r="A169" s="220"/>
      <c r="B169" s="225" t="s">
        <v>216</v>
      </c>
      <c r="C169" s="222"/>
      <c r="D169" s="222"/>
      <c r="E169" s="223"/>
      <c r="F169" s="224"/>
    </row>
    <row r="170" spans="1:6" ht="15.6">
      <c r="A170" s="220"/>
      <c r="B170" s="225" t="s">
        <v>581</v>
      </c>
      <c r="C170" s="222"/>
      <c r="D170" s="222"/>
      <c r="E170" s="223"/>
      <c r="F170" s="224"/>
    </row>
    <row r="171" spans="1:6" ht="15.6">
      <c r="A171" s="227" t="s">
        <v>422</v>
      </c>
      <c r="B171" s="232" t="s">
        <v>582</v>
      </c>
      <c r="C171" s="235">
        <f>C168*0.07</f>
        <v>1.5374450000000002</v>
      </c>
      <c r="D171" s="229" t="s">
        <v>121</v>
      </c>
      <c r="E171" s="230"/>
      <c r="F171" s="231">
        <f>E171*C171</f>
        <v>0</v>
      </c>
    </row>
    <row r="172" spans="1:6" ht="15.6">
      <c r="A172" s="220"/>
      <c r="B172" s="225" t="s">
        <v>583</v>
      </c>
      <c r="C172" s="228"/>
      <c r="D172" s="229"/>
      <c r="E172" s="230"/>
      <c r="F172" s="231"/>
    </row>
    <row r="173" spans="1:6" ht="15.6">
      <c r="A173" s="220"/>
      <c r="B173" s="225" t="s">
        <v>584</v>
      </c>
      <c r="C173" s="228"/>
      <c r="D173" s="229"/>
      <c r="E173" s="230"/>
      <c r="F173" s="231"/>
    </row>
    <row r="174" spans="1:6" ht="15.6">
      <c r="A174" s="220" t="s">
        <v>453</v>
      </c>
      <c r="B174" s="221" t="s">
        <v>585</v>
      </c>
      <c r="C174" s="228">
        <f>(6.2+6.2+5.45+5.45)*(3.5)*25%</f>
        <v>20.387499999999999</v>
      </c>
      <c r="D174" s="229" t="s">
        <v>121</v>
      </c>
      <c r="E174" s="230"/>
      <c r="F174" s="231">
        <f t="shared" ref="F174" si="12">E174*C174</f>
        <v>0</v>
      </c>
    </row>
    <row r="175" spans="1:6" ht="31.2">
      <c r="A175" s="236"/>
      <c r="B175" s="237" t="s">
        <v>586</v>
      </c>
      <c r="C175" s="238"/>
      <c r="D175" s="238"/>
      <c r="E175" s="239"/>
      <c r="F175" s="240"/>
    </row>
    <row r="176" spans="1:6" ht="15.6">
      <c r="A176" s="241" t="s">
        <v>461</v>
      </c>
      <c r="B176" s="242" t="s">
        <v>587</v>
      </c>
      <c r="C176" s="243">
        <f>C174</f>
        <v>20.387499999999999</v>
      </c>
      <c r="D176" s="244" t="s">
        <v>121</v>
      </c>
      <c r="E176" s="239"/>
      <c r="F176" s="240">
        <f>E176*C176</f>
        <v>0</v>
      </c>
    </row>
    <row r="177" spans="1:6" ht="31.2">
      <c r="A177" s="245"/>
      <c r="B177" s="246" t="s">
        <v>588</v>
      </c>
      <c r="C177" s="247"/>
      <c r="D177" s="247"/>
      <c r="E177" s="248"/>
      <c r="F177" s="249"/>
    </row>
    <row r="178" spans="1:6" ht="15.6">
      <c r="A178" s="245" t="s">
        <v>476</v>
      </c>
      <c r="B178" s="250" t="s">
        <v>589</v>
      </c>
      <c r="C178" s="243">
        <f>(6.2+6.2+5.45+5.45)*(3.5)*(1.15)</f>
        <v>93.782499999999985</v>
      </c>
      <c r="D178" s="247" t="s">
        <v>121</v>
      </c>
      <c r="E178" s="248"/>
      <c r="F178" s="249">
        <f>E178*C178</f>
        <v>0</v>
      </c>
    </row>
    <row r="179" spans="1:6" ht="16.2" thickBot="1">
      <c r="A179" s="275"/>
      <c r="B179" s="282"/>
      <c r="C179" s="277"/>
      <c r="D179" s="277"/>
      <c r="E179" s="278"/>
      <c r="F179" s="279"/>
    </row>
    <row r="180" spans="1:6" ht="16.2" thickBot="1">
      <c r="A180" s="102"/>
      <c r="B180" s="712" t="s">
        <v>590</v>
      </c>
      <c r="C180" s="712"/>
      <c r="D180" s="712"/>
      <c r="E180" s="712"/>
      <c r="F180" s="103">
        <f>SUM(F162:F179)</f>
        <v>0</v>
      </c>
    </row>
    <row r="181" spans="1:6" ht="15.6">
      <c r="A181" s="220"/>
      <c r="B181" s="225" t="s">
        <v>158</v>
      </c>
      <c r="C181" s="222"/>
      <c r="D181" s="222"/>
      <c r="E181" s="223"/>
      <c r="F181" s="224"/>
    </row>
    <row r="182" spans="1:6" ht="31.2">
      <c r="A182" s="252"/>
      <c r="B182" s="253" t="s">
        <v>659</v>
      </c>
      <c r="C182" s="254"/>
      <c r="D182" s="222"/>
      <c r="E182" s="255"/>
      <c r="F182" s="224"/>
    </row>
    <row r="183" spans="1:6" ht="62.4">
      <c r="A183" s="252" t="s">
        <v>488</v>
      </c>
      <c r="B183" s="221" t="s">
        <v>660</v>
      </c>
      <c r="C183" s="256">
        <v>1</v>
      </c>
      <c r="D183" s="256" t="s">
        <v>629</v>
      </c>
      <c r="E183" s="257"/>
      <c r="F183" s="263">
        <f t="shared" ref="F183:F185" si="13">C183*E183</f>
        <v>0</v>
      </c>
    </row>
    <row r="184" spans="1:6" ht="15.6">
      <c r="A184" s="220"/>
      <c r="B184" s="225" t="s">
        <v>661</v>
      </c>
      <c r="C184" s="228"/>
      <c r="D184" s="229"/>
      <c r="E184" s="230"/>
      <c r="F184" s="258"/>
    </row>
    <row r="185" spans="1:6" ht="31.8" thickBot="1">
      <c r="A185" s="220" t="s">
        <v>515</v>
      </c>
      <c r="B185" s="221" t="s">
        <v>662</v>
      </c>
      <c r="C185" s="228">
        <v>1</v>
      </c>
      <c r="D185" s="229" t="str">
        <f>D183</f>
        <v>NO</v>
      </c>
      <c r="E185" s="230"/>
      <c r="F185" s="258">
        <f t="shared" si="13"/>
        <v>0</v>
      </c>
    </row>
    <row r="186" spans="1:6" ht="16.2" thickBot="1">
      <c r="A186" s="273"/>
      <c r="B186" s="712" t="s">
        <v>590</v>
      </c>
      <c r="C186" s="712"/>
      <c r="D186" s="712"/>
      <c r="E186" s="712"/>
      <c r="F186" s="103">
        <f>SUM(F183:F185)</f>
        <v>0</v>
      </c>
    </row>
    <row r="187" spans="1:6" ht="15.6">
      <c r="A187" s="220"/>
      <c r="B187" s="225" t="s">
        <v>602</v>
      </c>
      <c r="C187" s="222"/>
      <c r="D187" s="222"/>
      <c r="E187" s="223"/>
      <c r="F187" s="224"/>
    </row>
    <row r="188" spans="1:6" ht="15.6">
      <c r="A188" s="220"/>
      <c r="B188" s="225" t="s">
        <v>603</v>
      </c>
      <c r="C188" s="222"/>
      <c r="D188" s="222"/>
      <c r="E188" s="223"/>
      <c r="F188" s="224"/>
    </row>
    <row r="189" spans="1:6" ht="31.2">
      <c r="A189" s="275"/>
      <c r="B189" s="276" t="s">
        <v>586</v>
      </c>
      <c r="C189" s="277"/>
      <c r="D189" s="277"/>
      <c r="E189" s="278"/>
      <c r="F189" s="279"/>
    </row>
    <row r="190" spans="1:6" ht="15.6">
      <c r="A190" s="275" t="s">
        <v>593</v>
      </c>
      <c r="B190" s="280" t="s">
        <v>605</v>
      </c>
      <c r="C190" s="283">
        <f>C174</f>
        <v>20.387499999999999</v>
      </c>
      <c r="D190" s="277" t="s">
        <v>221</v>
      </c>
      <c r="E190" s="278"/>
      <c r="F190" s="279">
        <f>E190*C190</f>
        <v>0</v>
      </c>
    </row>
    <row r="191" spans="1:6" ht="31.2">
      <c r="A191" s="281" t="s">
        <v>597</v>
      </c>
      <c r="B191" s="282" t="s">
        <v>588</v>
      </c>
      <c r="C191" s="277"/>
      <c r="D191" s="277"/>
      <c r="E191" s="278"/>
      <c r="F191" s="279"/>
    </row>
    <row r="192" spans="1:6" ht="15.6">
      <c r="A192" s="281" t="s">
        <v>600</v>
      </c>
      <c r="B192" s="280" t="s">
        <v>605</v>
      </c>
      <c r="C192" s="283">
        <f>C178</f>
        <v>93.782499999999985</v>
      </c>
      <c r="D192" s="284" t="s">
        <v>121</v>
      </c>
      <c r="E192" s="278"/>
      <c r="F192" s="279">
        <f>E192*C192</f>
        <v>0</v>
      </c>
    </row>
    <row r="193" spans="1:6" ht="15.6">
      <c r="A193" s="220"/>
      <c r="B193" s="285" t="s">
        <v>607</v>
      </c>
      <c r="C193" s="222"/>
      <c r="D193" s="222"/>
      <c r="E193" s="223"/>
      <c r="F193" s="224"/>
    </row>
    <row r="194" spans="1:6" ht="31.2">
      <c r="A194" s="286" t="s">
        <v>604</v>
      </c>
      <c r="B194" s="287" t="s">
        <v>609</v>
      </c>
      <c r="C194" s="222">
        <f>(6.2*5.45)</f>
        <v>33.79</v>
      </c>
      <c r="D194" s="284" t="s">
        <v>121</v>
      </c>
      <c r="E194" s="288"/>
      <c r="F194" s="289">
        <f>E194*C194</f>
        <v>0</v>
      </c>
    </row>
    <row r="195" spans="1:6" ht="31.2">
      <c r="A195" s="290" t="s">
        <v>606</v>
      </c>
      <c r="B195" s="287" t="s">
        <v>611</v>
      </c>
      <c r="C195" s="291">
        <f>C194*0.1</f>
        <v>3.379</v>
      </c>
      <c r="D195" s="292" t="s">
        <v>117</v>
      </c>
      <c r="E195" s="293"/>
      <c r="F195" s="294">
        <f>E195*C195</f>
        <v>0</v>
      </c>
    </row>
    <row r="196" spans="1:6" ht="15.6">
      <c r="A196" s="290"/>
      <c r="B196" s="285" t="s">
        <v>612</v>
      </c>
      <c r="C196" s="291"/>
      <c r="D196" s="292"/>
      <c r="E196" s="333"/>
      <c r="F196" s="294">
        <f t="shared" ref="F196:F197" si="14">E196*C196</f>
        <v>0</v>
      </c>
    </row>
    <row r="197" spans="1:6" ht="47.4" thickBot="1">
      <c r="A197" s="298" t="s">
        <v>608</v>
      </c>
      <c r="B197" s="299" t="s">
        <v>614</v>
      </c>
      <c r="C197" s="300">
        <f>C194</f>
        <v>33.79</v>
      </c>
      <c r="D197" s="300" t="s">
        <v>121</v>
      </c>
      <c r="E197" s="301"/>
      <c r="F197" s="289">
        <f t="shared" si="14"/>
        <v>0</v>
      </c>
    </row>
    <row r="198" spans="1:6" ht="16.2" thickBot="1">
      <c r="A198" s="273"/>
      <c r="B198" s="712" t="s">
        <v>590</v>
      </c>
      <c r="C198" s="712"/>
      <c r="D198" s="712"/>
      <c r="E198" s="712"/>
      <c r="F198" s="103">
        <f>SUM(F187:F197)</f>
        <v>0</v>
      </c>
    </row>
    <row r="199" spans="1:6" ht="16.2" thickBot="1">
      <c r="A199" s="273"/>
      <c r="B199" s="712" t="s">
        <v>663</v>
      </c>
      <c r="C199" s="712"/>
      <c r="D199" s="712"/>
      <c r="E199" s="712"/>
      <c r="F199" s="103">
        <f>F198+F186+F180</f>
        <v>0</v>
      </c>
    </row>
    <row r="200" spans="1:6" ht="16.2" thickBot="1">
      <c r="A200" s="91"/>
      <c r="B200" s="92" t="s">
        <v>664</v>
      </c>
      <c r="C200" s="93"/>
      <c r="D200" s="93"/>
      <c r="E200" s="94"/>
      <c r="F200" s="95"/>
    </row>
    <row r="201" spans="1:6" ht="15.6">
      <c r="A201" s="220"/>
      <c r="B201" s="225" t="s">
        <v>574</v>
      </c>
      <c r="C201" s="222"/>
      <c r="D201" s="222"/>
      <c r="E201" s="223"/>
      <c r="F201" s="224"/>
    </row>
    <row r="202" spans="1:6" ht="15.6">
      <c r="A202" s="220" t="s">
        <v>307</v>
      </c>
      <c r="B202" s="221" t="s">
        <v>665</v>
      </c>
      <c r="C202" s="222">
        <v>25</v>
      </c>
      <c r="D202" s="222" t="s">
        <v>121</v>
      </c>
      <c r="E202" s="223"/>
      <c r="F202" s="224">
        <f>E202*C202</f>
        <v>0</v>
      </c>
    </row>
    <row r="203" spans="1:6" ht="15.6">
      <c r="A203" s="220"/>
      <c r="B203" s="225" t="s">
        <v>216</v>
      </c>
      <c r="C203" s="222"/>
      <c r="D203" s="222"/>
      <c r="E203" s="223"/>
      <c r="F203" s="224"/>
    </row>
    <row r="204" spans="1:6" ht="15.6">
      <c r="A204" s="220"/>
      <c r="B204" s="225" t="s">
        <v>576</v>
      </c>
      <c r="C204" s="222"/>
      <c r="D204" s="222"/>
      <c r="E204" s="223"/>
      <c r="F204" s="224"/>
    </row>
    <row r="205" spans="1:6" ht="15.6">
      <c r="A205" s="227" t="s">
        <v>370</v>
      </c>
      <c r="B205" s="232" t="s">
        <v>666</v>
      </c>
      <c r="C205" s="228">
        <f>C202</f>
        <v>25</v>
      </c>
      <c r="D205" s="229" t="s">
        <v>121</v>
      </c>
      <c r="E205" s="230"/>
      <c r="F205" s="231">
        <f>E205*C205</f>
        <v>0</v>
      </c>
    </row>
    <row r="206" spans="1:6" ht="15.6">
      <c r="A206" s="220" t="s">
        <v>400</v>
      </c>
      <c r="B206" s="221" t="s">
        <v>256</v>
      </c>
      <c r="C206" s="228">
        <f>C202</f>
        <v>25</v>
      </c>
      <c r="D206" s="229" t="s">
        <v>121</v>
      </c>
      <c r="E206" s="230"/>
      <c r="F206" s="231">
        <f>E206*C206</f>
        <v>0</v>
      </c>
    </row>
    <row r="207" spans="1:6" ht="31.2">
      <c r="A207" s="220" t="s">
        <v>414</v>
      </c>
      <c r="B207" s="221" t="s">
        <v>257</v>
      </c>
      <c r="C207" s="228">
        <v>112</v>
      </c>
      <c r="D207" s="229" t="s">
        <v>121</v>
      </c>
      <c r="E207" s="230"/>
      <c r="F207" s="231">
        <f t="shared" ref="F207" si="15">E207*C207</f>
        <v>0</v>
      </c>
    </row>
    <row r="208" spans="1:6" ht="15.6">
      <c r="A208" s="220"/>
      <c r="B208" s="225" t="s">
        <v>583</v>
      </c>
      <c r="C208" s="222"/>
      <c r="D208" s="222"/>
      <c r="E208" s="223"/>
      <c r="F208" s="224"/>
    </row>
    <row r="209" spans="1:6" ht="31.2">
      <c r="A209" s="236"/>
      <c r="B209" s="237" t="s">
        <v>586</v>
      </c>
      <c r="C209" s="238"/>
      <c r="D209" s="238"/>
      <c r="E209" s="239"/>
      <c r="F209" s="240"/>
    </row>
    <row r="210" spans="1:6" ht="15.6">
      <c r="A210" s="241" t="s">
        <v>422</v>
      </c>
      <c r="B210" s="242" t="s">
        <v>587</v>
      </c>
      <c r="C210" s="244">
        <v>45</v>
      </c>
      <c r="D210" s="244" t="s">
        <v>121</v>
      </c>
      <c r="E210" s="239"/>
      <c r="F210" s="240">
        <f>E210*C210</f>
        <v>0</v>
      </c>
    </row>
    <row r="211" spans="1:6" ht="31.2">
      <c r="A211" s="245"/>
      <c r="B211" s="246" t="s">
        <v>588</v>
      </c>
      <c r="C211" s="247"/>
      <c r="D211" s="247"/>
      <c r="E211" s="248"/>
      <c r="F211" s="249"/>
    </row>
    <row r="212" spans="1:6" ht="16.2" thickBot="1">
      <c r="A212" s="245" t="s">
        <v>453</v>
      </c>
      <c r="B212" s="250" t="s">
        <v>589</v>
      </c>
      <c r="C212" s="244">
        <f>8+8+7+7*2*8</f>
        <v>135</v>
      </c>
      <c r="D212" s="247" t="s">
        <v>221</v>
      </c>
      <c r="E212" s="248"/>
      <c r="F212" s="249">
        <f>E212*C212</f>
        <v>0</v>
      </c>
    </row>
    <row r="213" spans="1:6" ht="16.2" thickBot="1">
      <c r="A213" s="273"/>
      <c r="B213" s="712" t="s">
        <v>590</v>
      </c>
      <c r="C213" s="712"/>
      <c r="D213" s="712"/>
      <c r="E213" s="712"/>
      <c r="F213" s="103">
        <f>SUM(F202:F212)</f>
        <v>0</v>
      </c>
    </row>
    <row r="214" spans="1:6" ht="15.6">
      <c r="A214" s="220"/>
      <c r="B214" s="225" t="s">
        <v>158</v>
      </c>
      <c r="C214" s="222"/>
      <c r="D214" s="222"/>
      <c r="E214" s="223"/>
      <c r="F214" s="224"/>
    </row>
    <row r="215" spans="1:6" ht="63.9" customHeight="1">
      <c r="A215" s="334"/>
      <c r="B215" s="246" t="s">
        <v>667</v>
      </c>
      <c r="C215" s="335"/>
      <c r="D215" s="335"/>
      <c r="E215" s="336"/>
      <c r="F215" s="337"/>
    </row>
    <row r="216" spans="1:6" ht="30" customHeight="1">
      <c r="A216" s="334" t="s">
        <v>461</v>
      </c>
      <c r="B216" s="338" t="s">
        <v>668</v>
      </c>
      <c r="C216" s="335">
        <v>2</v>
      </c>
      <c r="D216" s="335" t="s">
        <v>629</v>
      </c>
      <c r="E216" s="336"/>
      <c r="F216" s="263">
        <f t="shared" ref="F216:F217" si="16">E216*C216</f>
        <v>0</v>
      </c>
    </row>
    <row r="217" spans="1:6" ht="15.6">
      <c r="A217" s="334" t="s">
        <v>476</v>
      </c>
      <c r="B217" s="338" t="s">
        <v>669</v>
      </c>
      <c r="C217" s="335">
        <v>7</v>
      </c>
      <c r="D217" s="335" t="s">
        <v>629</v>
      </c>
      <c r="E217" s="336"/>
      <c r="F217" s="263">
        <f t="shared" si="16"/>
        <v>0</v>
      </c>
    </row>
    <row r="218" spans="1:6" ht="31.2">
      <c r="A218" s="259"/>
      <c r="B218" s="260" t="s">
        <v>592</v>
      </c>
      <c r="C218" s="254"/>
      <c r="D218" s="261"/>
      <c r="E218" s="262"/>
      <c r="F218" s="263"/>
    </row>
    <row r="219" spans="1:6" ht="15.6">
      <c r="A219" s="259" t="s">
        <v>488</v>
      </c>
      <c r="B219" s="264" t="s">
        <v>594</v>
      </c>
      <c r="C219" s="261">
        <f>121</f>
        <v>121</v>
      </c>
      <c r="D219" s="261" t="s">
        <v>221</v>
      </c>
      <c r="E219" s="265"/>
      <c r="F219" s="263">
        <f>E219*C219</f>
        <v>0</v>
      </c>
    </row>
    <row r="220" spans="1:6" ht="15.6">
      <c r="A220" s="339" t="s">
        <v>515</v>
      </c>
      <c r="B220" s="340" t="s">
        <v>670</v>
      </c>
      <c r="C220" s="341">
        <v>4</v>
      </c>
      <c r="D220" s="341" t="s">
        <v>671</v>
      </c>
      <c r="E220" s="342"/>
      <c r="F220" s="263">
        <f t="shared" ref="F220:F221" si="17">E220*C220</f>
        <v>0</v>
      </c>
    </row>
    <row r="221" spans="1:6" ht="16.2" thickBot="1">
      <c r="A221" s="339" t="s">
        <v>593</v>
      </c>
      <c r="B221" s="340" t="s">
        <v>672</v>
      </c>
      <c r="C221" s="341">
        <v>2</v>
      </c>
      <c r="D221" s="341" t="s">
        <v>629</v>
      </c>
      <c r="E221" s="342"/>
      <c r="F221" s="263">
        <f t="shared" si="17"/>
        <v>0</v>
      </c>
    </row>
    <row r="222" spans="1:6" ht="16.2" thickBot="1">
      <c r="A222" s="343"/>
      <c r="B222" s="712" t="s">
        <v>590</v>
      </c>
      <c r="C222" s="712"/>
      <c r="D222" s="712"/>
      <c r="E222" s="712"/>
      <c r="F222" s="344">
        <f>SUM(F214:F221)</f>
        <v>0</v>
      </c>
    </row>
    <row r="223" spans="1:6" ht="15.6">
      <c r="A223" s="220"/>
      <c r="B223" s="225" t="s">
        <v>673</v>
      </c>
      <c r="C223" s="222"/>
      <c r="D223" s="222"/>
      <c r="E223" s="223"/>
      <c r="F223" s="224"/>
    </row>
    <row r="224" spans="1:6" ht="223.35" customHeight="1">
      <c r="A224" s="220"/>
      <c r="B224" s="260" t="s">
        <v>722</v>
      </c>
      <c r="C224" s="222"/>
      <c r="D224" s="222"/>
      <c r="E224" s="345"/>
      <c r="F224" s="224"/>
    </row>
    <row r="225" spans="1:6" ht="31.2">
      <c r="A225" s="220" t="s">
        <v>307</v>
      </c>
      <c r="B225" s="114" t="s">
        <v>674</v>
      </c>
      <c r="C225" s="222">
        <v>1</v>
      </c>
      <c r="D225" s="222" t="s">
        <v>675</v>
      </c>
      <c r="E225" s="223"/>
      <c r="F225" s="224">
        <f t="shared" ref="F225:F227" si="18">E225*C225</f>
        <v>0</v>
      </c>
    </row>
    <row r="226" spans="1:6" ht="15.6">
      <c r="A226" s="220" t="s">
        <v>597</v>
      </c>
      <c r="B226" s="114" t="s">
        <v>676</v>
      </c>
      <c r="C226" s="222">
        <v>1</v>
      </c>
      <c r="D226" s="222" t="s">
        <v>163</v>
      </c>
      <c r="E226" s="223"/>
      <c r="F226" s="224">
        <f t="shared" si="18"/>
        <v>0</v>
      </c>
    </row>
    <row r="227" spans="1:6" ht="59.55" customHeight="1">
      <c r="A227" s="220" t="s">
        <v>600</v>
      </c>
      <c r="B227" s="114" t="s">
        <v>723</v>
      </c>
      <c r="C227" s="222">
        <v>1</v>
      </c>
      <c r="D227" s="222" t="s">
        <v>90</v>
      </c>
      <c r="E227" s="223"/>
      <c r="F227" s="224">
        <f t="shared" si="18"/>
        <v>0</v>
      </c>
    </row>
    <row r="228" spans="1:6" ht="15.6">
      <c r="A228" s="220"/>
      <c r="B228" s="225" t="s">
        <v>677</v>
      </c>
      <c r="C228" s="222"/>
      <c r="D228" s="222"/>
      <c r="E228" s="223"/>
      <c r="F228" s="224"/>
    </row>
    <row r="229" spans="1:6" ht="46.8">
      <c r="A229" s="220"/>
      <c r="B229" s="237" t="s">
        <v>678</v>
      </c>
      <c r="C229" s="222"/>
      <c r="D229" s="222"/>
      <c r="E229" s="223"/>
      <c r="F229" s="224"/>
    </row>
    <row r="230" spans="1:6" ht="62.4">
      <c r="A230" s="220" t="s">
        <v>604</v>
      </c>
      <c r="B230" s="330" t="s">
        <v>679</v>
      </c>
      <c r="C230" s="222">
        <v>1</v>
      </c>
      <c r="D230" s="222" t="s">
        <v>629</v>
      </c>
      <c r="E230" s="223"/>
      <c r="F230" s="224">
        <f t="shared" ref="F230:F232" si="19">E230*C230</f>
        <v>0</v>
      </c>
    </row>
    <row r="231" spans="1:6" ht="46.8">
      <c r="A231" s="220" t="s">
        <v>604</v>
      </c>
      <c r="B231" s="330" t="s">
        <v>680</v>
      </c>
      <c r="C231" s="222">
        <v>6</v>
      </c>
      <c r="D231" s="222" t="s">
        <v>629</v>
      </c>
      <c r="E231" s="223"/>
      <c r="F231" s="224">
        <f t="shared" si="19"/>
        <v>0</v>
      </c>
    </row>
    <row r="232" spans="1:6" ht="15.6">
      <c r="A232" s="220" t="s">
        <v>606</v>
      </c>
      <c r="B232" s="221" t="s">
        <v>681</v>
      </c>
      <c r="C232" s="222">
        <v>1</v>
      </c>
      <c r="D232" s="222" t="s">
        <v>322</v>
      </c>
      <c r="E232" s="223"/>
      <c r="F232" s="224">
        <f t="shared" si="19"/>
        <v>0</v>
      </c>
    </row>
    <row r="233" spans="1:6" ht="15.6">
      <c r="A233" s="220"/>
      <c r="B233" s="225" t="s">
        <v>682</v>
      </c>
      <c r="C233" s="222"/>
      <c r="D233" s="222"/>
      <c r="E233" s="223"/>
      <c r="F233" s="224"/>
    </row>
    <row r="234" spans="1:6" ht="63" thickBot="1">
      <c r="A234" s="220" t="s">
        <v>608</v>
      </c>
      <c r="B234" s="330" t="s">
        <v>683</v>
      </c>
      <c r="C234" s="222">
        <v>1</v>
      </c>
      <c r="D234" s="222" t="s">
        <v>202</v>
      </c>
      <c r="E234" s="223"/>
      <c r="F234" s="224">
        <f t="shared" ref="F234" si="20">E234*C234</f>
        <v>0</v>
      </c>
    </row>
    <row r="235" spans="1:6" ht="16.2" thickBot="1">
      <c r="A235" s="102"/>
      <c r="B235" s="712" t="s">
        <v>590</v>
      </c>
      <c r="C235" s="712"/>
      <c r="D235" s="712"/>
      <c r="E235" s="712"/>
      <c r="F235" s="103">
        <f>SUM(F223:F234)</f>
        <v>0</v>
      </c>
    </row>
    <row r="236" spans="1:6" ht="16.2" thickBot="1">
      <c r="A236" s="102"/>
      <c r="B236" s="712" t="s">
        <v>684</v>
      </c>
      <c r="C236" s="712"/>
      <c r="D236" s="712"/>
      <c r="E236" s="712"/>
      <c r="F236" s="103">
        <f>F235+F222+F213</f>
        <v>0</v>
      </c>
    </row>
    <row r="237" spans="1:6" ht="23.4" customHeight="1" thickBot="1">
      <c r="A237" s="597"/>
      <c r="B237" s="92" t="s">
        <v>685</v>
      </c>
      <c r="C237" s="598"/>
      <c r="D237" s="598"/>
      <c r="E237" s="599"/>
      <c r="F237" s="600"/>
    </row>
    <row r="238" spans="1:6" ht="15.6">
      <c r="A238" s="275"/>
      <c r="B238" s="346" t="s">
        <v>758</v>
      </c>
      <c r="C238" s="277"/>
      <c r="D238" s="277"/>
      <c r="E238" s="278"/>
      <c r="F238" s="279"/>
    </row>
    <row r="239" spans="1:6" ht="156">
      <c r="A239" s="275" t="s">
        <v>307</v>
      </c>
      <c r="B239" s="280" t="s">
        <v>757</v>
      </c>
      <c r="C239" s="277">
        <v>1</v>
      </c>
      <c r="D239" s="277" t="s">
        <v>686</v>
      </c>
      <c r="E239" s="278"/>
      <c r="F239" s="279">
        <f>E239*C239</f>
        <v>0</v>
      </c>
    </row>
    <row r="240" spans="1:6" ht="15.6">
      <c r="A240" s="275"/>
      <c r="B240" s="346" t="s">
        <v>165</v>
      </c>
      <c r="C240" s="277"/>
      <c r="D240" s="277"/>
      <c r="E240" s="278"/>
      <c r="F240" s="279"/>
    </row>
    <row r="241" spans="1:6" ht="31.2">
      <c r="A241" s="275" t="s">
        <v>370</v>
      </c>
      <c r="B241" s="280" t="s">
        <v>687</v>
      </c>
      <c r="C241" s="277">
        <v>27</v>
      </c>
      <c r="D241" s="277" t="s">
        <v>141</v>
      </c>
      <c r="E241" s="278"/>
      <c r="F241" s="279">
        <f t="shared" ref="F241:F265" si="21">E241*C241</f>
        <v>0</v>
      </c>
    </row>
    <row r="242" spans="1:6" ht="15.6">
      <c r="A242" s="275"/>
      <c r="B242" s="282"/>
      <c r="C242" s="277"/>
      <c r="D242" s="277"/>
      <c r="E242" s="278"/>
      <c r="F242" s="279"/>
    </row>
    <row r="243" spans="1:6" ht="15.6" customHeight="1">
      <c r="A243" s="275" t="s">
        <v>400</v>
      </c>
      <c r="B243" s="280" t="s">
        <v>688</v>
      </c>
      <c r="C243" s="277">
        <v>42</v>
      </c>
      <c r="D243" s="277" t="s">
        <v>141</v>
      </c>
      <c r="E243" s="278"/>
      <c r="F243" s="279">
        <f t="shared" si="21"/>
        <v>0</v>
      </c>
    </row>
    <row r="244" spans="1:6" ht="15.6">
      <c r="A244" s="275"/>
      <c r="B244" s="282"/>
      <c r="C244" s="277"/>
      <c r="D244" s="277"/>
      <c r="E244" s="278"/>
      <c r="F244" s="279"/>
    </row>
    <row r="245" spans="1:6" ht="15.6">
      <c r="A245" s="275" t="s">
        <v>414</v>
      </c>
      <c r="B245" s="280" t="s">
        <v>689</v>
      </c>
      <c r="C245" s="277">
        <v>14</v>
      </c>
      <c r="D245" s="277" t="s">
        <v>141</v>
      </c>
      <c r="E245" s="278"/>
      <c r="F245" s="279">
        <f t="shared" si="21"/>
        <v>0</v>
      </c>
    </row>
    <row r="246" spans="1:6" ht="15.6">
      <c r="A246" s="275"/>
      <c r="B246" s="280"/>
      <c r="C246" s="277"/>
      <c r="D246" s="277"/>
      <c r="E246" s="278"/>
      <c r="F246" s="279"/>
    </row>
    <row r="247" spans="1:6" ht="15.6">
      <c r="A247" s="275" t="s">
        <v>422</v>
      </c>
      <c r="B247" s="280" t="s">
        <v>690</v>
      </c>
      <c r="C247" s="277">
        <v>2.5</v>
      </c>
      <c r="D247" s="277" t="s">
        <v>121</v>
      </c>
      <c r="E247" s="278"/>
      <c r="F247" s="279">
        <f t="shared" si="21"/>
        <v>0</v>
      </c>
    </row>
    <row r="248" spans="1:6" ht="15.6">
      <c r="A248" s="275"/>
      <c r="B248" s="280"/>
      <c r="C248" s="277"/>
      <c r="D248" s="277"/>
      <c r="E248" s="278"/>
      <c r="F248" s="279"/>
    </row>
    <row r="249" spans="1:6" ht="15.6">
      <c r="A249" s="275" t="s">
        <v>453</v>
      </c>
      <c r="B249" s="280" t="s">
        <v>691</v>
      </c>
      <c r="C249" s="277">
        <f t="shared" ref="C249" si="22">0.7*0.7*1*4</f>
        <v>1.9599999999999997</v>
      </c>
      <c r="D249" s="277" t="s">
        <v>117</v>
      </c>
      <c r="E249" s="278"/>
      <c r="F249" s="279">
        <f t="shared" si="21"/>
        <v>0</v>
      </c>
    </row>
    <row r="250" spans="1:6" ht="15.6">
      <c r="A250" s="275"/>
      <c r="B250" s="280"/>
      <c r="C250" s="277"/>
      <c r="D250" s="277"/>
      <c r="E250" s="278"/>
      <c r="F250" s="279"/>
    </row>
    <row r="251" spans="1:6" ht="15.6">
      <c r="A251" s="275" t="s">
        <v>461</v>
      </c>
      <c r="B251" s="280" t="s">
        <v>692</v>
      </c>
      <c r="C251" s="277">
        <v>1</v>
      </c>
      <c r="D251" s="277" t="s">
        <v>629</v>
      </c>
      <c r="E251" s="278"/>
      <c r="F251" s="279">
        <f t="shared" si="21"/>
        <v>0</v>
      </c>
    </row>
    <row r="252" spans="1:6" ht="15.6">
      <c r="A252" s="275"/>
      <c r="B252" s="346" t="s">
        <v>693</v>
      </c>
      <c r="C252" s="277"/>
      <c r="D252" s="277"/>
      <c r="E252" s="278"/>
      <c r="F252" s="279"/>
    </row>
    <row r="253" spans="1:6" ht="15.6">
      <c r="A253" s="275" t="s">
        <v>476</v>
      </c>
      <c r="B253" s="280" t="s">
        <v>694</v>
      </c>
      <c r="C253" s="277">
        <v>6</v>
      </c>
      <c r="D253" s="277" t="str">
        <f>D251</f>
        <v>NO</v>
      </c>
      <c r="E253" s="278"/>
      <c r="F253" s="279">
        <f t="shared" si="21"/>
        <v>0</v>
      </c>
    </row>
    <row r="254" spans="1:6" ht="15.6">
      <c r="A254" s="275"/>
      <c r="B254" s="282"/>
      <c r="C254" s="277"/>
      <c r="D254" s="277"/>
      <c r="E254" s="278"/>
      <c r="F254" s="279"/>
    </row>
    <row r="255" spans="1:6" ht="18">
      <c r="A255" s="275"/>
      <c r="B255" s="347" t="s">
        <v>695</v>
      </c>
      <c r="C255" s="277"/>
      <c r="D255" s="277"/>
      <c r="E255" s="278"/>
      <c r="F255" s="279"/>
    </row>
    <row r="256" spans="1:6" ht="15.6">
      <c r="A256" s="275"/>
      <c r="B256" s="348" t="s">
        <v>696</v>
      </c>
      <c r="C256" s="277"/>
      <c r="D256" s="277"/>
      <c r="E256" s="278"/>
      <c r="F256" s="279"/>
    </row>
    <row r="257" spans="1:6" ht="53.4" customHeight="1">
      <c r="A257" s="275" t="s">
        <v>488</v>
      </c>
      <c r="B257" s="280" t="s">
        <v>697</v>
      </c>
      <c r="C257" s="277">
        <f>40*55</f>
        <v>2200</v>
      </c>
      <c r="D257" s="277" t="s">
        <v>121</v>
      </c>
      <c r="E257" s="278"/>
      <c r="F257" s="279">
        <f t="shared" si="21"/>
        <v>0</v>
      </c>
    </row>
    <row r="258" spans="1:6" ht="22.5" customHeight="1">
      <c r="A258" s="275"/>
      <c r="B258" s="348" t="s">
        <v>698</v>
      </c>
      <c r="C258" s="277"/>
      <c r="D258" s="277"/>
      <c r="E258" s="278"/>
      <c r="F258" s="279"/>
    </row>
    <row r="259" spans="1:6" ht="15.6">
      <c r="A259" s="275" t="s">
        <v>515</v>
      </c>
      <c r="B259" s="280" t="s">
        <v>699</v>
      </c>
      <c r="C259" s="277">
        <f>C257</f>
        <v>2200</v>
      </c>
      <c r="D259" s="277" t="s">
        <v>121</v>
      </c>
      <c r="E259" s="278"/>
      <c r="F259" s="279">
        <f t="shared" si="21"/>
        <v>0</v>
      </c>
    </row>
    <row r="260" spans="1:6" ht="18.600000000000001" customHeight="1">
      <c r="A260" s="275"/>
      <c r="B260" s="348" t="s">
        <v>700</v>
      </c>
      <c r="C260" s="277"/>
      <c r="D260" s="277"/>
      <c r="E260" s="278"/>
      <c r="F260" s="279"/>
    </row>
    <row r="261" spans="1:6" ht="31.2">
      <c r="A261" s="275" t="s">
        <v>593</v>
      </c>
      <c r="B261" s="280" t="s">
        <v>701</v>
      </c>
      <c r="C261" s="277">
        <f>C259</f>
        <v>2200</v>
      </c>
      <c r="D261" s="277" t="s">
        <v>121</v>
      </c>
      <c r="E261" s="278"/>
      <c r="F261" s="279">
        <f t="shared" si="21"/>
        <v>0</v>
      </c>
    </row>
    <row r="262" spans="1:6" ht="15.6">
      <c r="A262" s="275"/>
      <c r="B262" s="348" t="s">
        <v>702</v>
      </c>
      <c r="C262" s="277"/>
      <c r="D262" s="277"/>
      <c r="E262" s="278"/>
      <c r="F262" s="279"/>
    </row>
    <row r="263" spans="1:6" ht="62.4">
      <c r="A263" s="275" t="s">
        <v>597</v>
      </c>
      <c r="B263" s="280" t="s">
        <v>703</v>
      </c>
      <c r="C263" s="277">
        <f>C261</f>
        <v>2200</v>
      </c>
      <c r="D263" s="277" t="s">
        <v>121</v>
      </c>
      <c r="E263" s="278"/>
      <c r="F263" s="279">
        <f t="shared" si="21"/>
        <v>0</v>
      </c>
    </row>
    <row r="264" spans="1:6" ht="15.6">
      <c r="A264" s="275"/>
      <c r="B264" s="348" t="s">
        <v>704</v>
      </c>
      <c r="C264" s="277"/>
      <c r="D264" s="277"/>
      <c r="E264" s="278"/>
      <c r="F264" s="279"/>
    </row>
    <row r="265" spans="1:6" ht="20.399999999999999" customHeight="1">
      <c r="A265" s="275" t="s">
        <v>600</v>
      </c>
      <c r="B265" s="280" t="s">
        <v>705</v>
      </c>
      <c r="C265" s="277">
        <v>225</v>
      </c>
      <c r="D265" s="277" t="s">
        <v>141</v>
      </c>
      <c r="E265" s="278"/>
      <c r="F265" s="279">
        <f t="shared" si="21"/>
        <v>0</v>
      </c>
    </row>
    <row r="266" spans="1:6" ht="16.2" thickBot="1">
      <c r="A266" s="220"/>
      <c r="B266" s="221"/>
      <c r="C266" s="277"/>
      <c r="D266" s="277"/>
      <c r="E266" s="278"/>
      <c r="F266" s="279"/>
    </row>
    <row r="267" spans="1:6" ht="16.2" thickBot="1">
      <c r="A267" s="102"/>
      <c r="B267" s="712" t="s">
        <v>590</v>
      </c>
      <c r="C267" s="712"/>
      <c r="D267" s="712"/>
      <c r="E267" s="712"/>
      <c r="F267" s="103">
        <f>SUM(F238:F266)</f>
        <v>0</v>
      </c>
    </row>
    <row r="268" spans="1:6" ht="16.2" thickBot="1">
      <c r="A268" s="102"/>
      <c r="B268" s="712" t="s">
        <v>706</v>
      </c>
      <c r="C268" s="712"/>
      <c r="D268" s="712"/>
      <c r="E268" s="712"/>
      <c r="F268" s="103">
        <f>F267</f>
        <v>0</v>
      </c>
    </row>
    <row r="269" spans="1:6" ht="16.2" thickBot="1">
      <c r="A269" s="104"/>
      <c r="B269" s="105"/>
      <c r="C269" s="105"/>
      <c r="D269" s="105"/>
      <c r="E269" s="105"/>
      <c r="F269" s="106"/>
    </row>
    <row r="270" spans="1:6" ht="21.6" thickBot="1">
      <c r="A270" s="704" t="s">
        <v>272</v>
      </c>
      <c r="B270" s="705"/>
      <c r="C270" s="705"/>
      <c r="D270" s="705"/>
      <c r="E270" s="705"/>
      <c r="F270" s="113" t="s">
        <v>295</v>
      </c>
    </row>
    <row r="271" spans="1:6" ht="16.2" thickBot="1">
      <c r="A271" s="706" t="s">
        <v>707</v>
      </c>
      <c r="B271" s="707"/>
      <c r="C271" s="707"/>
      <c r="D271" s="707"/>
      <c r="E271" s="707"/>
      <c r="F271" s="708"/>
    </row>
    <row r="272" spans="1:6" ht="15.6">
      <c r="A272" s="220">
        <v>1</v>
      </c>
      <c r="B272" s="349" t="str">
        <f>B9</f>
        <v>ELEMENT 01 : DOWN &amp; UPSTAIRS CLASS ROOMS NO: 22</v>
      </c>
      <c r="C272" s="222">
        <v>1</v>
      </c>
      <c r="D272" s="222" t="s">
        <v>297</v>
      </c>
      <c r="E272" s="350">
        <f>F59</f>
        <v>0</v>
      </c>
      <c r="F272" s="625">
        <f>E272*C272</f>
        <v>0</v>
      </c>
    </row>
    <row r="273" spans="1:7" ht="15.6">
      <c r="A273" s="220">
        <v>2</v>
      </c>
      <c r="B273" s="349" t="str">
        <f>B60</f>
        <v>ELEMENT 02 : CLASS ROOMS VERANDAH</v>
      </c>
      <c r="C273" s="222">
        <v>1</v>
      </c>
      <c r="D273" s="222" t="s">
        <v>297</v>
      </c>
      <c r="E273" s="350">
        <f>F74</f>
        <v>0</v>
      </c>
      <c r="F273" s="625">
        <f t="shared" ref="F273:F277" si="23">E273*C273</f>
        <v>0</v>
      </c>
    </row>
    <row r="274" spans="1:7" ht="15.6">
      <c r="A274" s="220">
        <v>3</v>
      </c>
      <c r="B274" s="349" t="str">
        <f>B76</f>
        <v>ELEMENT 03 : 5 OFFICES (ADMIN)</v>
      </c>
      <c r="C274" s="222">
        <v>1</v>
      </c>
      <c r="D274" s="222" t="s">
        <v>297</v>
      </c>
      <c r="E274" s="223">
        <f>F123</f>
        <v>0</v>
      </c>
      <c r="F274" s="625">
        <f t="shared" si="23"/>
        <v>0</v>
      </c>
    </row>
    <row r="275" spans="1:7" ht="15.6">
      <c r="A275" s="220">
        <v>4</v>
      </c>
      <c r="B275" s="349" t="str">
        <f>B124</f>
        <v>ELEMENT 04 : OFFICES VERANDAH</v>
      </c>
      <c r="C275" s="222">
        <v>1</v>
      </c>
      <c r="D275" s="222" t="s">
        <v>297</v>
      </c>
      <c r="E275" s="223">
        <f>F159</f>
        <v>0</v>
      </c>
      <c r="F275" s="625">
        <f t="shared" si="23"/>
        <v>0</v>
      </c>
    </row>
    <row r="276" spans="1:7" ht="15.6">
      <c r="A276" s="220">
        <v>5</v>
      </c>
      <c r="B276" s="349" t="str">
        <f>B160</f>
        <v>ELEMENT 05 :Store</v>
      </c>
      <c r="C276" s="222">
        <v>1</v>
      </c>
      <c r="D276" s="222" t="s">
        <v>297</v>
      </c>
      <c r="E276" s="223">
        <f>F199</f>
        <v>0</v>
      </c>
      <c r="F276" s="625">
        <f t="shared" si="23"/>
        <v>0</v>
      </c>
    </row>
    <row r="277" spans="1:7" ht="15.6">
      <c r="A277" s="220">
        <v>6</v>
      </c>
      <c r="B277" s="349" t="str">
        <f>B200</f>
        <v>ELEMENT 06: VIP &amp; PUBLIC Ablution block</v>
      </c>
      <c r="C277" s="222">
        <v>1</v>
      </c>
      <c r="D277" s="222" t="s">
        <v>297</v>
      </c>
      <c r="E277" s="223">
        <f>F236</f>
        <v>0</v>
      </c>
      <c r="F277" s="625">
        <f t="shared" si="23"/>
        <v>0</v>
      </c>
    </row>
    <row r="278" spans="1:7" ht="15.6">
      <c r="A278" s="220"/>
      <c r="B278" s="351" t="s">
        <v>298</v>
      </c>
      <c r="C278" s="222"/>
      <c r="D278" s="222"/>
      <c r="E278" s="223"/>
      <c r="F278" s="625">
        <f>SUM(F272:F277)</f>
        <v>0</v>
      </c>
    </row>
    <row r="279" spans="1:7" ht="15.6">
      <c r="A279" s="220"/>
      <c r="B279" s="349"/>
      <c r="C279" s="222"/>
      <c r="D279" s="222"/>
      <c r="E279" s="223"/>
      <c r="F279" s="625"/>
    </row>
    <row r="280" spans="1:7" ht="15.6">
      <c r="A280" s="220">
        <v>7</v>
      </c>
      <c r="B280" s="349" t="str">
        <f>B237</f>
        <v xml:space="preserve">ELEMENT 07 : MAIN GATE, INTERLOCKING &amp; BOOM GATE </v>
      </c>
      <c r="C280" s="222">
        <v>1</v>
      </c>
      <c r="D280" s="222" t="str">
        <f>D274</f>
        <v>Lot</v>
      </c>
      <c r="E280" s="223">
        <f>F268</f>
        <v>0</v>
      </c>
      <c r="F280" s="625">
        <f t="shared" ref="F280" si="24">E280*C280</f>
        <v>0</v>
      </c>
      <c r="G280" s="601"/>
    </row>
    <row r="281" spans="1:7" ht="15.6">
      <c r="A281" s="220"/>
      <c r="B281" s="351" t="s">
        <v>298</v>
      </c>
      <c r="C281" s="352"/>
      <c r="D281" s="222"/>
      <c r="E281" s="223"/>
      <c r="F281" s="626">
        <f>SUM(F280)</f>
        <v>0</v>
      </c>
    </row>
    <row r="282" spans="1:7" ht="16.2" thickBot="1">
      <c r="A282" s="107"/>
      <c r="B282" s="108" t="s">
        <v>299</v>
      </c>
      <c r="C282" s="109"/>
      <c r="D282" s="110"/>
      <c r="E282" s="111"/>
      <c r="F282" s="627">
        <f>(F281+F278)*5%</f>
        <v>0</v>
      </c>
    </row>
    <row r="283" spans="1:7" ht="16.2" thickBot="1">
      <c r="A283" s="602"/>
      <c r="B283" s="602"/>
      <c r="C283" s="602"/>
      <c r="D283" s="602"/>
      <c r="E283" s="602"/>
      <c r="F283" s="602"/>
    </row>
    <row r="284" spans="1:7" ht="18.600000000000001" thickBot="1">
      <c r="A284" s="696" t="s">
        <v>708</v>
      </c>
      <c r="B284" s="696"/>
      <c r="C284" s="696"/>
      <c r="D284" s="696"/>
      <c r="E284" s="696"/>
      <c r="F284" s="628">
        <f>F282+F281+F278</f>
        <v>0</v>
      </c>
    </row>
    <row r="285" spans="1:7" ht="15" thickBot="1"/>
    <row r="286" spans="1:7">
      <c r="A286" s="603" t="s">
        <v>301</v>
      </c>
      <c r="B286" s="604"/>
      <c r="C286" s="604"/>
      <c r="D286" s="604"/>
      <c r="E286" s="604"/>
      <c r="F286" s="605"/>
    </row>
    <row r="287" spans="1:7" ht="59.25" customHeight="1" thickBot="1">
      <c r="A287" s="606"/>
      <c r="B287" s="607"/>
      <c r="C287" s="607"/>
      <c r="D287" s="607"/>
      <c r="E287" s="607"/>
      <c r="F287" s="608"/>
    </row>
  </sheetData>
  <mergeCells count="30">
    <mergeCell ref="A284:E284"/>
    <mergeCell ref="B186:E186"/>
    <mergeCell ref="B198:E198"/>
    <mergeCell ref="B199:E199"/>
    <mergeCell ref="B213:E213"/>
    <mergeCell ref="B222:E222"/>
    <mergeCell ref="B235:E235"/>
    <mergeCell ref="B236:E236"/>
    <mergeCell ref="B267:E267"/>
    <mergeCell ref="B268:E268"/>
    <mergeCell ref="A270:E270"/>
    <mergeCell ref="A271:F271"/>
    <mergeCell ref="B180:E180"/>
    <mergeCell ref="B46:E46"/>
    <mergeCell ref="B58:E58"/>
    <mergeCell ref="B59:E59"/>
    <mergeCell ref="B74:E74"/>
    <mergeCell ref="B75:E75"/>
    <mergeCell ref="B95:E95"/>
    <mergeCell ref="B110:E110"/>
    <mergeCell ref="B122:E122"/>
    <mergeCell ref="B123:E123"/>
    <mergeCell ref="B158:E158"/>
    <mergeCell ref="B159:E159"/>
    <mergeCell ref="B34:E34"/>
    <mergeCell ref="A1:A6"/>
    <mergeCell ref="B4:F4"/>
    <mergeCell ref="B5:F5"/>
    <mergeCell ref="A8:F8"/>
    <mergeCell ref="A10:F13"/>
  </mergeCells>
  <pageMargins left="0.7" right="0.7" top="0.75" bottom="0.75" header="0.3" footer="0.3"/>
  <pageSetup paperSize="9" scale="49" fitToHeight="0" orientation="portrait" horizontalDpi="4294967293" r:id="rId1"/>
  <headerFooter>
    <oddFooter>&amp;R&amp;A -- &amp;P/&amp;N</oddFooter>
  </headerFooter>
  <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6DEA356CB481054C9819212A6EE7F56B" ma:contentTypeVersion="11" ma:contentTypeDescription="Create a new document." ma:contentTypeScope="" ma:versionID="d30016536ab48892cea4ccf9e6373922">
  <xsd:schema xmlns:xsd="http://www.w3.org/2001/XMLSchema" xmlns:xs="http://www.w3.org/2001/XMLSchema" xmlns:p="http://schemas.microsoft.com/office/2006/metadata/properties" xmlns:ns3="2a8fb1f1-b1f6-4c49-8cc1-25c28b8e5e7b" targetNamespace="http://schemas.microsoft.com/office/2006/metadata/properties" ma:root="true" ma:fieldsID="e25db86ee30767c59e3611e9cc24e1b2" ns3:_="">
    <xsd:import namespace="2a8fb1f1-b1f6-4c49-8cc1-25c28b8e5e7b"/>
    <xsd:element name="properties">
      <xsd:complexType>
        <xsd:sequence>
          <xsd:element name="documentManagement">
            <xsd:complexType>
              <xsd:all>
                <xsd:element ref="ns3:MediaServiceMetadata" minOccurs="0"/>
                <xsd:element ref="ns3:MediaServiceFastMetadata" minOccurs="0"/>
                <xsd:element ref="ns3:MediaServiceAutoKeyPoints" minOccurs="0"/>
                <xsd:element ref="ns3:MediaServiceKeyPoints" minOccurs="0"/>
                <xsd:element ref="ns3:MediaServiceAutoTags" minOccurs="0"/>
                <xsd:element ref="ns3:MediaServiceOCR" minOccurs="0"/>
                <xsd:element ref="ns3:MediaServiceGenerationTime" minOccurs="0"/>
                <xsd:element ref="ns3:MediaServiceEventHashCode" minOccurs="0"/>
                <xsd:element ref="ns3:MediaServiceDateTaken" minOccurs="0"/>
                <xsd:element ref="ns3:MediaServiceLocation" minOccurs="0"/>
                <xsd:element ref="ns3: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2a8fb1f1-b1f6-4c49-8cc1-25c28b8e5e7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AutoTags" ma:index="12" nillable="true" ma:displayName="Tags" ma:internalName="MediaServiceAutoTags" ma:readOnly="true">
      <xsd:simpleType>
        <xsd:restriction base="dms:Text"/>
      </xsd:simpleType>
    </xsd:element>
    <xsd:element name="MediaServiceOCR" ma:index="13" nillable="true" ma:displayName="Extracted Text" ma:internalName="MediaServiceOCR" ma:readOnly="true">
      <xsd:simpleType>
        <xsd:restriction base="dms:Note">
          <xsd:maxLength value="255"/>
        </xsd:restriction>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ServiceDateTaken" ma:index="16" nillable="true" ma:displayName="MediaServiceDateTaken" ma:hidden="true" ma:internalName="MediaServiceDateTaken" ma:readOnly="true">
      <xsd:simpleType>
        <xsd:restriction base="dms:Text"/>
      </xsd:simpleType>
    </xsd:element>
    <xsd:element name="MediaServiceLocation" ma:index="17" nillable="true" ma:displayName="Location" ma:internalName="MediaServiceLocation" ma:readOnly="true">
      <xsd:simpleType>
        <xsd:restriction base="dms:Text"/>
      </xsd:simpleType>
    </xsd:element>
    <xsd:element name="MediaLengthInSeconds" ma:index="18" nillable="true" ma:displayName="Length (seconds)" ma:internalName="MediaLengthInSeconds" ma:readOnly="true">
      <xsd:simpleType>
        <xsd:restriction base="dms:Unknow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41EA0D4A-8676-4FF7-A952-2D502F74FCC2}">
  <ds:schemaRefs>
    <ds:schemaRef ds:uri="http://schemas.microsoft.com/sharepoint/v3/contenttype/forms"/>
  </ds:schemaRefs>
</ds:datastoreItem>
</file>

<file path=customXml/itemProps2.xml><?xml version="1.0" encoding="utf-8"?>
<ds:datastoreItem xmlns:ds="http://schemas.openxmlformats.org/officeDocument/2006/customXml" ds:itemID="{1BA4AAEB-515E-46F6-9AF2-C9C1F17DA7A6}">
  <ds:schemaRefs>
    <ds:schemaRef ds:uri="http://purl.org/dc/dcmitype/"/>
    <ds:schemaRef ds:uri="http://purl.org/dc/elements/1.1/"/>
    <ds:schemaRef ds:uri="2a8fb1f1-b1f6-4c49-8cc1-25c28b8e5e7b"/>
    <ds:schemaRef ds:uri="http://www.w3.org/XML/1998/namespace"/>
    <ds:schemaRef ds:uri="http://schemas.microsoft.com/office/2006/documentManagement/types"/>
    <ds:schemaRef ds:uri="http://schemas.microsoft.com/office/2006/metadata/properties"/>
    <ds:schemaRef ds:uri="http://schemas.microsoft.com/office/infopath/2007/PartnerControls"/>
    <ds:schemaRef ds:uri="http://schemas.openxmlformats.org/package/2006/metadata/core-properties"/>
    <ds:schemaRef ds:uri="http://purl.org/dc/terms/"/>
  </ds:schemaRefs>
</ds:datastoreItem>
</file>

<file path=customXml/itemProps3.xml><?xml version="1.0" encoding="utf-8"?>
<ds:datastoreItem xmlns:ds="http://schemas.openxmlformats.org/officeDocument/2006/customXml" ds:itemID="{4CA5C845-B5ED-465A-8670-2BD96BFC6373}">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2a8fb1f1-b1f6-4c49-8cc1-25c28b8e5e7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8</vt:i4>
      </vt:variant>
      <vt:variant>
        <vt:lpstr>Named Ranges</vt:lpstr>
      </vt:variant>
      <vt:variant>
        <vt:i4>8</vt:i4>
      </vt:variant>
    </vt:vector>
  </HeadingPairs>
  <TitlesOfParts>
    <vt:vector size="16" baseType="lpstr">
      <vt:lpstr>Cost Comparison (2)</vt:lpstr>
      <vt:lpstr>Cost Comparison</vt:lpstr>
      <vt:lpstr>Cover Page</vt:lpstr>
      <vt:lpstr>PREAMBLE</vt:lpstr>
      <vt:lpstr>GRAND SUMMARY</vt:lpstr>
      <vt:lpstr>L1-Security Enhancement MOE Mog</vt:lpstr>
      <vt:lpstr>L2-Banadir-G+1 Dining &amp; office</vt:lpstr>
      <vt:lpstr>L2 Banadir BOQ-GAHAYRE</vt:lpstr>
      <vt:lpstr>'Cost Comparison'!Print_Area</vt:lpstr>
      <vt:lpstr>'Cost Comparison (2)'!Print_Area</vt:lpstr>
      <vt:lpstr>'GRAND SUMMARY'!Print_Area</vt:lpstr>
      <vt:lpstr>'L2 Banadir BOQ-GAHAYRE'!Print_Area</vt:lpstr>
      <vt:lpstr>'L1-Security Enhancement MOE Mog'!Print_Titles</vt:lpstr>
      <vt:lpstr>'L2 Banadir BOQ-GAHAYRE'!Print_Titles</vt:lpstr>
      <vt:lpstr>'L2-Banadir-G+1 Dining &amp; office'!Print_Titles</vt:lpstr>
      <vt:lpstr>PREAMBLE!Print_Titles</vt:lpstr>
    </vt:vector>
  </TitlesOfParts>
  <Manager/>
  <Company>YOTEK</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Emukule Haron</dc:creator>
  <cp:keywords/>
  <dc:description/>
  <cp:lastModifiedBy>Haron Emukule</cp:lastModifiedBy>
  <cp:revision/>
  <dcterms:created xsi:type="dcterms:W3CDTF">2004-09-22T08:30:30Z</dcterms:created>
  <dcterms:modified xsi:type="dcterms:W3CDTF">2021-10-24T07:10:42Z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0x0101006DEA356CB481054C9819212A6EE7F56B</vt:lpwstr>
  </property>
</Properties>
</file>